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1495" windowHeight="10245"/>
  </bookViews>
  <sheets>
    <sheet name="三年制（含数学课专业）" sheetId="1" r:id="rId1"/>
  </sheets>
  <definedNames>
    <definedName name="_xlnm.Print_Area" localSheetId="0">'三年制（含数学课专业）'!$A$1:$AH$126</definedName>
  </definedNames>
  <calcPr calcId="124519"/>
</workbook>
</file>

<file path=xl/calcChain.xml><?xml version="1.0" encoding="utf-8"?>
<calcChain xmlns="http://schemas.openxmlformats.org/spreadsheetml/2006/main">
  <c r="U32" i="1"/>
  <c r="AG116"/>
  <c r="AG117"/>
  <c r="AG118"/>
  <c r="AG119"/>
  <c r="AG120"/>
  <c r="AG121"/>
  <c r="AG115"/>
  <c r="W93"/>
  <c r="M95"/>
  <c r="M96"/>
  <c r="M97"/>
  <c r="M98"/>
  <c r="M99"/>
  <c r="M100"/>
  <c r="M101"/>
  <c r="M102"/>
  <c r="M103"/>
  <c r="M104"/>
  <c r="M105"/>
  <c r="M106"/>
  <c r="M107"/>
  <c r="M108"/>
  <c r="M109"/>
  <c r="M91"/>
  <c r="Q92"/>
  <c r="Q121"/>
  <c r="U121"/>
  <c r="Y121"/>
  <c r="I121"/>
  <c r="G121"/>
  <c r="Y120"/>
  <c r="U120"/>
  <c r="Q120"/>
  <c r="Y118"/>
  <c r="Y119"/>
  <c r="U119"/>
  <c r="Q119"/>
  <c r="U118"/>
  <c r="Q118"/>
  <c r="Y117"/>
  <c r="U117"/>
  <c r="Q117"/>
  <c r="Y116"/>
  <c r="Q116"/>
  <c r="U116"/>
  <c r="Y115"/>
  <c r="U115"/>
  <c r="Q115"/>
  <c r="M120"/>
  <c r="M119"/>
  <c r="M118"/>
  <c r="M121" s="1"/>
  <c r="M117"/>
  <c r="M116"/>
  <c r="M115"/>
  <c r="I116"/>
  <c r="I115"/>
  <c r="G120"/>
  <c r="G119"/>
  <c r="G118"/>
  <c r="G117"/>
  <c r="G116"/>
  <c r="G115"/>
  <c r="G123"/>
  <c r="AF110"/>
  <c r="AC120" s="1"/>
  <c r="AC110"/>
  <c r="AC119" s="1"/>
  <c r="Z110"/>
  <c r="AC118" s="1"/>
  <c r="W110"/>
  <c r="AC117" s="1"/>
  <c r="T110"/>
  <c r="AC116" s="1"/>
  <c r="Q110"/>
  <c r="AC115" s="1"/>
  <c r="AH109"/>
  <c r="AE109"/>
  <c r="AB109"/>
  <c r="Y109"/>
  <c r="V109"/>
  <c r="S109"/>
  <c r="N109"/>
  <c r="K109"/>
  <c r="AH108"/>
  <c r="AE108"/>
  <c r="AB108"/>
  <c r="Y108"/>
  <c r="V108"/>
  <c r="S108"/>
  <c r="N108"/>
  <c r="K108"/>
  <c r="AH107"/>
  <c r="AE107"/>
  <c r="AB107"/>
  <c r="Y107"/>
  <c r="V107"/>
  <c r="S107"/>
  <c r="N107"/>
  <c r="K107"/>
  <c r="AH106"/>
  <c r="AE106"/>
  <c r="AB106"/>
  <c r="Y106"/>
  <c r="V106"/>
  <c r="S106"/>
  <c r="N106"/>
  <c r="K106"/>
  <c r="AH105"/>
  <c r="AE105"/>
  <c r="AB105"/>
  <c r="Y105"/>
  <c r="V105"/>
  <c r="S105"/>
  <c r="N105"/>
  <c r="K105"/>
  <c r="AH104"/>
  <c r="AE104"/>
  <c r="AB104"/>
  <c r="Y104"/>
  <c r="V104"/>
  <c r="S104"/>
  <c r="N104"/>
  <c r="K104"/>
  <c r="AH103"/>
  <c r="AE103"/>
  <c r="AB103"/>
  <c r="Y103"/>
  <c r="V103"/>
  <c r="S103"/>
  <c r="N103"/>
  <c r="K103"/>
  <c r="AH102"/>
  <c r="AE102"/>
  <c r="AB102"/>
  <c r="Y102"/>
  <c r="V102"/>
  <c r="S102"/>
  <c r="N102"/>
  <c r="K102"/>
  <c r="AH101"/>
  <c r="AE101"/>
  <c r="AB101"/>
  <c r="Y101"/>
  <c r="V101"/>
  <c r="S101"/>
  <c r="N101"/>
  <c r="K101"/>
  <c r="AH100"/>
  <c r="AE100"/>
  <c r="AB100"/>
  <c r="Y100"/>
  <c r="V100"/>
  <c r="S100"/>
  <c r="N100"/>
  <c r="K100"/>
  <c r="AH99"/>
  <c r="AE99"/>
  <c r="AB99"/>
  <c r="Y99"/>
  <c r="V99"/>
  <c r="S99"/>
  <c r="N99"/>
  <c r="K99"/>
  <c r="AH98"/>
  <c r="AE98"/>
  <c r="AB98"/>
  <c r="Y98"/>
  <c r="V98"/>
  <c r="S98"/>
  <c r="N98"/>
  <c r="K98"/>
  <c r="AH97"/>
  <c r="AE97"/>
  <c r="AB97"/>
  <c r="Y97"/>
  <c r="V97"/>
  <c r="S97"/>
  <c r="N97"/>
  <c r="K97"/>
  <c r="AH96"/>
  <c r="AE96"/>
  <c r="AB96"/>
  <c r="Y96"/>
  <c r="V96"/>
  <c r="S96"/>
  <c r="N96"/>
  <c r="K96"/>
  <c r="AH95"/>
  <c r="AE95"/>
  <c r="AB95"/>
  <c r="Y95"/>
  <c r="V95"/>
  <c r="S95"/>
  <c r="N95"/>
  <c r="K95"/>
  <c r="AH94"/>
  <c r="AE94"/>
  <c r="AB94"/>
  <c r="Y94"/>
  <c r="V94"/>
  <c r="S94"/>
  <c r="K94"/>
  <c r="N94" s="1"/>
  <c r="AH93"/>
  <c r="AE93"/>
  <c r="AB93"/>
  <c r="Y93"/>
  <c r="V93"/>
  <c r="S93"/>
  <c r="K93"/>
  <c r="M93" s="1"/>
  <c r="AH92"/>
  <c r="AE92"/>
  <c r="AB92"/>
  <c r="Y92"/>
  <c r="V92"/>
  <c r="S92"/>
  <c r="K92"/>
  <c r="M92" s="1"/>
  <c r="AH91"/>
  <c r="AE91"/>
  <c r="AB91"/>
  <c r="Y91"/>
  <c r="V91"/>
  <c r="S91"/>
  <c r="K91"/>
  <c r="N91" s="1"/>
  <c r="AF85"/>
  <c r="AC85"/>
  <c r="Z85"/>
  <c r="W85"/>
  <c r="T85"/>
  <c r="Q85"/>
  <c r="AG84"/>
  <c r="AD84"/>
  <c r="AA84"/>
  <c r="X84"/>
  <c r="U84"/>
  <c r="R84"/>
  <c r="O84"/>
  <c r="M84"/>
  <c r="AG83"/>
  <c r="AD83"/>
  <c r="AA83"/>
  <c r="X83"/>
  <c r="U83"/>
  <c r="R83"/>
  <c r="O83"/>
  <c r="M83"/>
  <c r="AG82"/>
  <c r="AD82"/>
  <c r="AA82"/>
  <c r="X82"/>
  <c r="U82"/>
  <c r="R82"/>
  <c r="O82"/>
  <c r="M82"/>
  <c r="AG81"/>
  <c r="AD81"/>
  <c r="AA81"/>
  <c r="X81"/>
  <c r="U81"/>
  <c r="R81"/>
  <c r="O81"/>
  <c r="M81"/>
  <c r="AG80"/>
  <c r="AD80"/>
  <c r="AA80"/>
  <c r="X80"/>
  <c r="U80"/>
  <c r="R80"/>
  <c r="O80"/>
  <c r="M80"/>
  <c r="AG79"/>
  <c r="AD79"/>
  <c r="AA79"/>
  <c r="X79"/>
  <c r="U79"/>
  <c r="R79"/>
  <c r="O79"/>
  <c r="M79"/>
  <c r="AG78"/>
  <c r="AD78"/>
  <c r="AA78"/>
  <c r="X78"/>
  <c r="U78"/>
  <c r="R78"/>
  <c r="O78"/>
  <c r="M78"/>
  <c r="AG77"/>
  <c r="AD77"/>
  <c r="AA77"/>
  <c r="X77"/>
  <c r="U77"/>
  <c r="R77"/>
  <c r="O77"/>
  <c r="M77"/>
  <c r="AG76"/>
  <c r="AD76"/>
  <c r="AA76"/>
  <c r="X76"/>
  <c r="U76"/>
  <c r="R76"/>
  <c r="O76"/>
  <c r="M76"/>
  <c r="AG75"/>
  <c r="AD75"/>
  <c r="AA75"/>
  <c r="X75"/>
  <c r="U75"/>
  <c r="R75"/>
  <c r="O75"/>
  <c r="M75"/>
  <c r="AG74"/>
  <c r="AD74"/>
  <c r="AA74"/>
  <c r="X74"/>
  <c r="U74"/>
  <c r="R74"/>
  <c r="O74"/>
  <c r="M74"/>
  <c r="AG73"/>
  <c r="AD73"/>
  <c r="AA73"/>
  <c r="X73"/>
  <c r="U73"/>
  <c r="R73"/>
  <c r="O73"/>
  <c r="M73"/>
  <c r="AG72"/>
  <c r="AD72"/>
  <c r="AA72"/>
  <c r="X72"/>
  <c r="U72"/>
  <c r="R72"/>
  <c r="O72"/>
  <c r="M72"/>
  <c r="AG71"/>
  <c r="AD71"/>
  <c r="AA71"/>
  <c r="X71"/>
  <c r="U71"/>
  <c r="R71"/>
  <c r="O71"/>
  <c r="M71"/>
  <c r="AG70"/>
  <c r="AD70"/>
  <c r="AA70"/>
  <c r="X70"/>
  <c r="U70"/>
  <c r="R70"/>
  <c r="O70"/>
  <c r="M70"/>
  <c r="AG69"/>
  <c r="AD69"/>
  <c r="AA69"/>
  <c r="X69"/>
  <c r="U69"/>
  <c r="R69"/>
  <c r="O69"/>
  <c r="M69"/>
  <c r="AG68"/>
  <c r="AD68"/>
  <c r="AA68"/>
  <c r="X68"/>
  <c r="U68"/>
  <c r="R68"/>
  <c r="O68"/>
  <c r="M68"/>
  <c r="AG67"/>
  <c r="AD67"/>
  <c r="AA67"/>
  <c r="X67"/>
  <c r="U67"/>
  <c r="R67"/>
  <c r="O67"/>
  <c r="M67"/>
  <c r="AG66"/>
  <c r="AD66"/>
  <c r="AA66"/>
  <c r="X66"/>
  <c r="U66"/>
  <c r="R66"/>
  <c r="O66"/>
  <c r="M66"/>
  <c r="AG65"/>
  <c r="AD65"/>
  <c r="AA65"/>
  <c r="X65"/>
  <c r="U65"/>
  <c r="R65"/>
  <c r="O65"/>
  <c r="M65"/>
  <c r="AG64"/>
  <c r="AD64"/>
  <c r="AA64"/>
  <c r="X64"/>
  <c r="U64"/>
  <c r="R64"/>
  <c r="O64"/>
  <c r="M64"/>
  <c r="AG63"/>
  <c r="AD63"/>
  <c r="AA63"/>
  <c r="X63"/>
  <c r="U63"/>
  <c r="R63"/>
  <c r="O63"/>
  <c r="M63"/>
  <c r="AG62"/>
  <c r="AD62"/>
  <c r="AA62"/>
  <c r="X62"/>
  <c r="U62"/>
  <c r="R62"/>
  <c r="O62"/>
  <c r="M62"/>
  <c r="AG61"/>
  <c r="AD61"/>
  <c r="AA61"/>
  <c r="X61"/>
  <c r="U61"/>
  <c r="R61"/>
  <c r="O61"/>
  <c r="M61"/>
  <c r="AG60"/>
  <c r="AD60"/>
  <c r="AA60"/>
  <c r="X60"/>
  <c r="U60"/>
  <c r="R60"/>
  <c r="O60"/>
  <c r="M60"/>
  <c r="AG59"/>
  <c r="AD59"/>
  <c r="AA59"/>
  <c r="X59"/>
  <c r="U59"/>
  <c r="R59"/>
  <c r="O59"/>
  <c r="M59"/>
  <c r="AG58"/>
  <c r="AD58"/>
  <c r="AA58"/>
  <c r="X58"/>
  <c r="U58"/>
  <c r="R58"/>
  <c r="O58"/>
  <c r="M58"/>
  <c r="AG57"/>
  <c r="AD57"/>
  <c r="AA57"/>
  <c r="X57"/>
  <c r="U57"/>
  <c r="R57"/>
  <c r="O57"/>
  <c r="M57"/>
  <c r="AG56"/>
  <c r="AD56"/>
  <c r="AA56"/>
  <c r="X56"/>
  <c r="U56"/>
  <c r="R56"/>
  <c r="O56"/>
  <c r="M56"/>
  <c r="AG55"/>
  <c r="AD55"/>
  <c r="AA55"/>
  <c r="X55"/>
  <c r="U55"/>
  <c r="R55"/>
  <c r="O55"/>
  <c r="M55"/>
  <c r="AG54"/>
  <c r="AD54"/>
  <c r="AA54"/>
  <c r="X54"/>
  <c r="U54"/>
  <c r="R54"/>
  <c r="O54"/>
  <c r="M54"/>
  <c r="AG53"/>
  <c r="AD53"/>
  <c r="AA53"/>
  <c r="X53"/>
  <c r="U53"/>
  <c r="R53"/>
  <c r="O53"/>
  <c r="M53"/>
  <c r="AG52"/>
  <c r="AD52"/>
  <c r="AA52"/>
  <c r="X52"/>
  <c r="U52"/>
  <c r="R52"/>
  <c r="O52"/>
  <c r="M52"/>
  <c r="AG51"/>
  <c r="AD51"/>
  <c r="AA51"/>
  <c r="X51"/>
  <c r="U51"/>
  <c r="R51"/>
  <c r="O51"/>
  <c r="M51"/>
  <c r="AG50"/>
  <c r="AD50"/>
  <c r="AA50"/>
  <c r="X50"/>
  <c r="U50"/>
  <c r="R50"/>
  <c r="O50"/>
  <c r="M50"/>
  <c r="AG49"/>
  <c r="AD49"/>
  <c r="AA49"/>
  <c r="X49"/>
  <c r="U49"/>
  <c r="R49"/>
  <c r="O49"/>
  <c r="M49"/>
  <c r="AG48"/>
  <c r="AD48"/>
  <c r="AA48"/>
  <c r="X48"/>
  <c r="U48"/>
  <c r="R48"/>
  <c r="O48"/>
  <c r="M48"/>
  <c r="AG47"/>
  <c r="AD47"/>
  <c r="AA47"/>
  <c r="X47"/>
  <c r="U47"/>
  <c r="R47"/>
  <c r="O47"/>
  <c r="M47"/>
  <c r="AG46"/>
  <c r="AD46"/>
  <c r="AA46"/>
  <c r="X46"/>
  <c r="U46"/>
  <c r="R46"/>
  <c r="O46"/>
  <c r="M46"/>
  <c r="AG45"/>
  <c r="AD45"/>
  <c r="AA45"/>
  <c r="X45"/>
  <c r="U45"/>
  <c r="R45"/>
  <c r="O45"/>
  <c r="M45"/>
  <c r="AG44"/>
  <c r="AD44"/>
  <c r="AA44"/>
  <c r="X44"/>
  <c r="U44"/>
  <c r="R44"/>
  <c r="O44"/>
  <c r="M44"/>
  <c r="AG43"/>
  <c r="AD43"/>
  <c r="AA43"/>
  <c r="X43"/>
  <c r="U43"/>
  <c r="R43"/>
  <c r="O43"/>
  <c r="M43"/>
  <c r="AG42"/>
  <c r="AD42"/>
  <c r="AA42"/>
  <c r="X42"/>
  <c r="U42"/>
  <c r="R42"/>
  <c r="O42"/>
  <c r="M42"/>
  <c r="AG41"/>
  <c r="AD41"/>
  <c r="AA41"/>
  <c r="X41"/>
  <c r="U41"/>
  <c r="R41"/>
  <c r="O41"/>
  <c r="M41"/>
  <c r="AG40"/>
  <c r="AD40"/>
  <c r="AA40"/>
  <c r="X40"/>
  <c r="U40"/>
  <c r="R40"/>
  <c r="O40"/>
  <c r="M40"/>
  <c r="AG39"/>
  <c r="AD39"/>
  <c r="AA39"/>
  <c r="X39"/>
  <c r="U39"/>
  <c r="R39"/>
  <c r="O39"/>
  <c r="M39"/>
  <c r="AG38"/>
  <c r="AD38"/>
  <c r="AA38"/>
  <c r="X38"/>
  <c r="U38"/>
  <c r="R38"/>
  <c r="O38"/>
  <c r="AG37"/>
  <c r="AD37"/>
  <c r="AA37"/>
  <c r="O37" s="1"/>
  <c r="X37"/>
  <c r="U37"/>
  <c r="R37"/>
  <c r="AG36"/>
  <c r="AD36"/>
  <c r="AA36"/>
  <c r="U36"/>
  <c r="O36" s="1"/>
  <c r="R36"/>
  <c r="AG35"/>
  <c r="AD35"/>
  <c r="AA35"/>
  <c r="X35"/>
  <c r="R35"/>
  <c r="O35" s="1"/>
  <c r="AG34"/>
  <c r="AD34"/>
  <c r="AA34"/>
  <c r="X34"/>
  <c r="U34"/>
  <c r="R34"/>
  <c r="O34"/>
  <c r="M34"/>
  <c r="AG33"/>
  <c r="AD33"/>
  <c r="AA33"/>
  <c r="X33"/>
  <c r="U33"/>
  <c r="R33"/>
  <c r="O33"/>
  <c r="M33"/>
  <c r="AG32"/>
  <c r="AD32"/>
  <c r="AA32"/>
  <c r="X32"/>
  <c r="R32"/>
  <c r="O32"/>
  <c r="M32"/>
  <c r="AG31"/>
  <c r="AD31"/>
  <c r="AA31"/>
  <c r="X31"/>
  <c r="U31"/>
  <c r="O31" s="1"/>
  <c r="AG30"/>
  <c r="AD30"/>
  <c r="AA30"/>
  <c r="X30"/>
  <c r="U30"/>
  <c r="O30"/>
  <c r="AG29"/>
  <c r="AD29"/>
  <c r="AA29"/>
  <c r="X29"/>
  <c r="AG28"/>
  <c r="AD28"/>
  <c r="AA28"/>
  <c r="O28"/>
  <c r="AG27"/>
  <c r="AD27"/>
  <c r="AA27"/>
  <c r="U27"/>
  <c r="O27" s="1"/>
  <c r="R27"/>
  <c r="AG26"/>
  <c r="AD26"/>
  <c r="AA26"/>
  <c r="X26"/>
  <c r="R26"/>
  <c r="O26"/>
  <c r="AG25"/>
  <c r="AD25"/>
  <c r="AA25"/>
  <c r="X25"/>
  <c r="U25"/>
  <c r="O25" s="1"/>
  <c r="AG15"/>
  <c r="AF15"/>
  <c r="AE15"/>
  <c r="AD15"/>
  <c r="AC15"/>
  <c r="AB15"/>
  <c r="AH15" s="1"/>
  <c r="AG14"/>
  <c r="AF14"/>
  <c r="AE14"/>
  <c r="AD14"/>
  <c r="AC14"/>
  <c r="AB14"/>
  <c r="AC23" s="1"/>
  <c r="AG13"/>
  <c r="AF13"/>
  <c r="AE13"/>
  <c r="AD13"/>
  <c r="AC13"/>
  <c r="AB13"/>
  <c r="Z23" s="1"/>
  <c r="AG12"/>
  <c r="AF12"/>
  <c r="AE12"/>
  <c r="AD12"/>
  <c r="AH12" s="1"/>
  <c r="AC12"/>
  <c r="AB12"/>
  <c r="W23" s="1"/>
  <c r="AG11"/>
  <c r="AF11"/>
  <c r="AE11"/>
  <c r="AD11"/>
  <c r="AC11"/>
  <c r="AH11" s="1"/>
  <c r="AB11"/>
  <c r="T23" s="1"/>
  <c r="AG10"/>
  <c r="AG17" s="1"/>
  <c r="AF10"/>
  <c r="AF17" s="1"/>
  <c r="AE10"/>
  <c r="AE17" s="1"/>
  <c r="AD10"/>
  <c r="AD17" s="1"/>
  <c r="AC10"/>
  <c r="AC17" s="1"/>
  <c r="AB10"/>
  <c r="Q23" s="1"/>
  <c r="M94" l="1"/>
  <c r="AC121"/>
  <c r="Q122" s="1"/>
  <c r="R29"/>
  <c r="U29"/>
  <c r="AH13"/>
  <c r="AH10"/>
  <c r="AH14"/>
  <c r="AB17"/>
  <c r="AF23"/>
  <c r="M38" s="1"/>
  <c r="G122" l="1"/>
  <c r="AH17"/>
  <c r="O29"/>
</calcChain>
</file>

<file path=xl/sharedStrings.xml><?xml version="1.0" encoding="utf-8"?>
<sst xmlns="http://schemas.openxmlformats.org/spreadsheetml/2006/main" count="190" uniqueCount="101">
  <si>
    <t>专业名称：</t>
    <phoneticPr fontId="3" type="noConversion"/>
  </si>
  <si>
    <t>工商企业管理</t>
  </si>
  <si>
    <t>培养目标：</t>
    <phoneticPr fontId="3" type="noConversion"/>
  </si>
  <si>
    <t>高职</t>
    <phoneticPr fontId="3" type="noConversion"/>
  </si>
  <si>
    <t>修业年限：</t>
    <phoneticPr fontId="3" type="noConversion"/>
  </si>
  <si>
    <t>三年</t>
    <phoneticPr fontId="3" type="noConversion"/>
  </si>
  <si>
    <t>招生对象：</t>
    <phoneticPr fontId="3" type="noConversion"/>
  </si>
  <si>
    <t>高中</t>
    <phoneticPr fontId="3" type="noConversion"/>
  </si>
  <si>
    <t>所属院系</t>
    <phoneticPr fontId="3" type="noConversion"/>
  </si>
  <si>
    <t>专业代码：</t>
    <phoneticPr fontId="3" type="noConversion"/>
  </si>
  <si>
    <t>专业负责人：</t>
    <phoneticPr fontId="3" type="noConversion"/>
  </si>
  <si>
    <t>制表日期：</t>
    <phoneticPr fontId="3" type="noConversion"/>
  </si>
  <si>
    <t>一、教学进程规划表</t>
    <phoneticPr fontId="3" type="noConversion"/>
  </si>
  <si>
    <t>教     学</t>
    <phoneticPr fontId="3" type="noConversion"/>
  </si>
  <si>
    <t>入学
毕业
形势
政策
安全
劳动
机动</t>
    <phoneticPr fontId="3" type="noConversion"/>
  </si>
  <si>
    <t>假
期</t>
    <phoneticPr fontId="3" type="noConversion"/>
  </si>
  <si>
    <t>合
计</t>
    <phoneticPr fontId="3" type="noConversion"/>
  </si>
  <si>
    <t>课堂
教学</t>
    <phoneticPr fontId="3" type="noConversion"/>
  </si>
  <si>
    <t>实
训
周</t>
    <phoneticPr fontId="3" type="noConversion"/>
  </si>
  <si>
    <t>课
程
设
计</t>
    <phoneticPr fontId="3" type="noConversion"/>
  </si>
  <si>
    <t>顶
岗
实
习</t>
    <phoneticPr fontId="3" type="noConversion"/>
  </si>
  <si>
    <t>△</t>
    <phoneticPr fontId="3" type="noConversion"/>
  </si>
  <si>
    <t>※</t>
    <phoneticPr fontId="3" type="noConversion"/>
  </si>
  <si>
    <t>◆</t>
    <phoneticPr fontId="3" type="noConversion"/>
  </si>
  <si>
    <t>☆</t>
    <phoneticPr fontId="3" type="noConversion"/>
  </si>
  <si>
    <t>合计</t>
    <phoneticPr fontId="3" type="noConversion"/>
  </si>
  <si>
    <t>图例:</t>
    <phoneticPr fontId="3" type="noConversion"/>
  </si>
  <si>
    <t>□</t>
    <phoneticPr fontId="3" type="noConversion"/>
  </si>
  <si>
    <t>课堂教学    ：考试所在周   ◇ 实训  ◇: 实习实训周   ⊙ 课程设计周   ☆ 顶岗实习  ★ 企业岗位实习     ※ 公益劳动与机动    △ 入学、军事、毕业教育   ◆ 假期</t>
    <phoneticPr fontId="3" type="noConversion"/>
  </si>
  <si>
    <t>课程类别</t>
    <phoneticPr fontId="3" type="noConversion"/>
  </si>
  <si>
    <t>序号</t>
    <phoneticPr fontId="3" type="noConversion"/>
  </si>
  <si>
    <t>课程名称</t>
    <phoneticPr fontId="3" type="noConversion"/>
  </si>
  <si>
    <t>考核方式</t>
    <phoneticPr fontId="3" type="noConversion"/>
  </si>
  <si>
    <t>总学时</t>
    <phoneticPr fontId="3" type="noConversion"/>
  </si>
  <si>
    <t>总学分</t>
    <phoneticPr fontId="3" type="noConversion"/>
  </si>
  <si>
    <t>学期、周数、周学时及学分</t>
    <phoneticPr fontId="3" type="noConversion"/>
  </si>
  <si>
    <t>考
试</t>
    <phoneticPr fontId="3" type="noConversion"/>
  </si>
  <si>
    <t>考
查</t>
    <phoneticPr fontId="3" type="noConversion"/>
  </si>
  <si>
    <t>第一学期</t>
    <phoneticPr fontId="3" type="noConversion"/>
  </si>
  <si>
    <t>第二学期</t>
    <phoneticPr fontId="3" type="noConversion"/>
  </si>
  <si>
    <t>第三学期</t>
    <phoneticPr fontId="3" type="noConversion"/>
  </si>
  <si>
    <t>第四学期</t>
    <phoneticPr fontId="3" type="noConversion"/>
  </si>
  <si>
    <t>第五学期</t>
    <phoneticPr fontId="3" type="noConversion"/>
  </si>
  <si>
    <t>第六学期</t>
    <phoneticPr fontId="3" type="noConversion"/>
  </si>
  <si>
    <t>周</t>
    <phoneticPr fontId="3" type="noConversion"/>
  </si>
  <si>
    <t>学时</t>
    <phoneticPr fontId="3" type="noConversion"/>
  </si>
  <si>
    <t>学分</t>
    <phoneticPr fontId="3" type="noConversion"/>
  </si>
  <si>
    <t>基础课程</t>
    <phoneticPr fontId="3" type="noConversion"/>
  </si>
  <si>
    <t>思想道德修养和法律基础</t>
    <phoneticPr fontId="3" type="noConversion"/>
  </si>
  <si>
    <t>职业基本素养与就业指导</t>
    <phoneticPr fontId="3" type="noConversion"/>
  </si>
  <si>
    <t>毛泽东思想和中国特色社会主义理论概论</t>
    <phoneticPr fontId="3" type="noConversion"/>
  </si>
  <si>
    <t>体育</t>
    <phoneticPr fontId="3" type="noConversion"/>
  </si>
  <si>
    <t>英语</t>
    <phoneticPr fontId="3" type="noConversion"/>
  </si>
  <si>
    <t>高等数学</t>
    <phoneticPr fontId="3" type="noConversion"/>
  </si>
  <si>
    <t>信息技术基础</t>
    <phoneticPr fontId="3" type="noConversion"/>
  </si>
  <si>
    <t>素
质
拓
展</t>
    <phoneticPr fontId="3" type="noConversion"/>
  </si>
  <si>
    <t>选修课一</t>
    <phoneticPr fontId="3" type="noConversion"/>
  </si>
  <si>
    <t>选修课二</t>
    <phoneticPr fontId="3" type="noConversion"/>
  </si>
  <si>
    <t>专
业
课
程</t>
    <phoneticPr fontId="3" type="noConversion"/>
  </si>
  <si>
    <t>课程类别</t>
    <phoneticPr fontId="3" type="noConversion"/>
  </si>
  <si>
    <t>序号</t>
    <phoneticPr fontId="3" type="noConversion"/>
  </si>
  <si>
    <t>课程名称</t>
    <phoneticPr fontId="3" type="noConversion"/>
  </si>
  <si>
    <t>总周数</t>
    <phoneticPr fontId="3" type="noConversion"/>
  </si>
  <si>
    <t>总学分</t>
    <phoneticPr fontId="3" type="noConversion"/>
  </si>
  <si>
    <t>课程学期分布</t>
    <phoneticPr fontId="3" type="noConversion"/>
  </si>
  <si>
    <t>第一学期</t>
    <phoneticPr fontId="3" type="noConversion"/>
  </si>
  <si>
    <t>第二学期</t>
    <phoneticPr fontId="3" type="noConversion"/>
  </si>
  <si>
    <t>第三学期</t>
    <phoneticPr fontId="3" type="noConversion"/>
  </si>
  <si>
    <t>第四学期</t>
    <phoneticPr fontId="3" type="noConversion"/>
  </si>
  <si>
    <t>第五学期</t>
    <phoneticPr fontId="3" type="noConversion"/>
  </si>
  <si>
    <t>第六学期</t>
    <phoneticPr fontId="3" type="noConversion"/>
  </si>
  <si>
    <t>实践课程</t>
    <phoneticPr fontId="3" type="noConversion"/>
  </si>
  <si>
    <t>学年</t>
    <phoneticPr fontId="3" type="noConversion"/>
  </si>
  <si>
    <t>学期</t>
    <phoneticPr fontId="3" type="noConversion"/>
  </si>
  <si>
    <t>考试课程数</t>
    <phoneticPr fontId="3" type="noConversion"/>
  </si>
  <si>
    <t>理论课时统计</t>
    <phoneticPr fontId="3" type="noConversion"/>
  </si>
  <si>
    <t>实践课时</t>
    <phoneticPr fontId="3" type="noConversion"/>
  </si>
  <si>
    <t>总课时</t>
    <phoneticPr fontId="3" type="noConversion"/>
  </si>
  <si>
    <t>基础课程</t>
    <phoneticPr fontId="3" type="noConversion"/>
  </si>
  <si>
    <t>专业课程</t>
    <phoneticPr fontId="3" type="noConversion"/>
  </si>
  <si>
    <t>通识课程</t>
    <phoneticPr fontId="3" type="noConversion"/>
  </si>
  <si>
    <t>素质拓展</t>
    <phoneticPr fontId="3" type="noConversion"/>
  </si>
  <si>
    <t>专业基础课程</t>
    <phoneticPr fontId="3" type="noConversion"/>
  </si>
  <si>
    <t>专业核心课程</t>
    <phoneticPr fontId="3" type="noConversion"/>
  </si>
  <si>
    <t>专业方向课程</t>
    <phoneticPr fontId="3" type="noConversion"/>
  </si>
  <si>
    <t>第一学年</t>
    <phoneticPr fontId="3" type="noConversion"/>
  </si>
  <si>
    <t>第二学年</t>
    <phoneticPr fontId="3" type="noConversion"/>
  </si>
  <si>
    <t>第三学年</t>
    <phoneticPr fontId="3" type="noConversion"/>
  </si>
  <si>
    <t>实践课程课时占总课时比重</t>
    <phoneticPr fontId="3" type="noConversion"/>
  </si>
  <si>
    <t>实践课占专业课总课时数</t>
    <phoneticPr fontId="3" type="noConversion"/>
  </si>
  <si>
    <t>选修课三</t>
    <phoneticPr fontId="3" type="noConversion"/>
  </si>
  <si>
    <t>入学教育、军训、形势与政策教育、安全教育、劳动、机动、毕业教育</t>
    <phoneticPr fontId="3" type="noConversion"/>
  </si>
  <si>
    <t>毛泽东思想与中国特色社会主义理论概论社会实践</t>
    <phoneticPr fontId="3" type="noConversion"/>
  </si>
  <si>
    <t>顶岗实习</t>
    <phoneticPr fontId="3" type="noConversion"/>
  </si>
  <si>
    <t>通识教育</t>
    <phoneticPr fontId="3" type="noConversion"/>
  </si>
  <si>
    <t>专业基础</t>
    <phoneticPr fontId="3" type="noConversion"/>
  </si>
  <si>
    <t>专业核心</t>
    <phoneticPr fontId="3" type="noConversion"/>
  </si>
  <si>
    <t>专业方向</t>
    <phoneticPr fontId="3" type="noConversion"/>
  </si>
  <si>
    <t>思想道德修养与法律基础社会实践</t>
    <phoneticPr fontId="3" type="noConversion"/>
  </si>
  <si>
    <t>二、课程安排表</t>
    <phoneticPr fontId="3" type="noConversion"/>
  </si>
  <si>
    <t>三、课程学时统计表</t>
    <phoneticPr fontId="3" type="noConversion"/>
  </si>
</sst>
</file>

<file path=xl/styles.xml><?xml version="1.0" encoding="utf-8"?>
<styleSheet xmlns="http://schemas.openxmlformats.org/spreadsheetml/2006/main">
  <numFmts count="4">
    <numFmt numFmtId="176" formatCode="yyyy&quot;年&quot;m&quot;月&quot;d&quot;日&quot;;@"/>
    <numFmt numFmtId="177" formatCode="0.0_ "/>
    <numFmt numFmtId="178" formatCode="0_ "/>
    <numFmt numFmtId="179" formatCode="0.00_ "/>
  </numFmts>
  <fonts count="11">
    <font>
      <sz val="12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b/>
      <sz val="18"/>
      <name val="宋体"/>
      <family val="3"/>
      <charset val="134"/>
    </font>
    <font>
      <b/>
      <sz val="8"/>
      <name val="宋体"/>
      <family val="3"/>
      <charset val="134"/>
    </font>
    <font>
      <b/>
      <sz val="10"/>
      <name val="宋体"/>
      <family val="3"/>
      <charset val="134"/>
    </font>
    <font>
      <b/>
      <sz val="10"/>
      <color theme="4"/>
      <name val="宋体"/>
      <family val="3"/>
      <charset val="134"/>
    </font>
    <font>
      <sz val="10"/>
      <name val="宋体"/>
      <family val="3"/>
      <charset val="134"/>
    </font>
    <font>
      <b/>
      <sz val="10"/>
      <color theme="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5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 diagonalDown="1">
      <left style="medium">
        <color indexed="64"/>
      </left>
      <right style="medium">
        <color indexed="64"/>
      </right>
      <top/>
      <bottom style="medium">
        <color indexed="64"/>
      </bottom>
      <diagonal style="medium">
        <color indexed="64"/>
      </diagonal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 diagonalDown="1"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medium">
        <color indexed="64"/>
      </diagonal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62">
    <xf numFmtId="0" fontId="0" fillId="0" borderId="0" xfId="0"/>
    <xf numFmtId="0" fontId="2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2" fillId="0" borderId="0" xfId="0" applyFont="1" applyProtection="1"/>
    <xf numFmtId="0" fontId="2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horizontal="center" vertical="center"/>
    </xf>
    <xf numFmtId="0" fontId="4" fillId="2" borderId="0" xfId="0" applyFont="1" applyFill="1" applyBorder="1" applyAlignment="1" applyProtection="1">
      <alignment horizontal="left" vertical="center" wrapText="1" shrinkToFit="1"/>
    </xf>
    <xf numFmtId="0" fontId="2" fillId="0" borderId="0" xfId="0" applyFont="1" applyAlignment="1" applyProtection="1">
      <alignment horizontal="center"/>
    </xf>
    <xf numFmtId="0" fontId="2" fillId="2" borderId="0" xfId="0" applyFont="1" applyFill="1" applyBorder="1" applyAlignment="1" applyProtection="1">
      <alignment horizontal="left" vertical="center"/>
    </xf>
    <xf numFmtId="0" fontId="2" fillId="0" borderId="0" xfId="0" applyFont="1" applyAlignment="1" applyProtection="1">
      <alignment horizontal="right"/>
    </xf>
    <xf numFmtId="0" fontId="0" fillId="0" borderId="0" xfId="0" applyProtection="1"/>
    <xf numFmtId="176" fontId="2" fillId="2" borderId="0" xfId="0" applyNumberFormat="1" applyFont="1" applyFill="1" applyBorder="1" applyAlignment="1" applyProtection="1">
      <alignment horizontal="left" vertical="center" shrinkToFit="1"/>
    </xf>
    <xf numFmtId="0" fontId="2" fillId="0" borderId="6" xfId="0" applyFont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 wrapText="1" shrinkToFit="1"/>
    </xf>
    <xf numFmtId="0" fontId="2" fillId="0" borderId="6" xfId="0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 applyProtection="1">
      <alignment horizontal="center" vertical="center"/>
      <protection locked="0"/>
    </xf>
    <xf numFmtId="0" fontId="2" fillId="2" borderId="6" xfId="0" applyFont="1" applyFill="1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/>
    </xf>
    <xf numFmtId="0" fontId="2" fillId="0" borderId="0" xfId="0" applyFont="1" applyBorder="1" applyProtection="1"/>
    <xf numFmtId="0" fontId="2" fillId="0" borderId="11" xfId="0" applyFont="1" applyBorder="1" applyProtection="1"/>
    <xf numFmtId="0" fontId="2" fillId="0" borderId="6" xfId="0" applyFont="1" applyFill="1" applyBorder="1" applyAlignment="1" applyProtection="1">
      <alignment shrinkToFit="1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0" fontId="2" fillId="0" borderId="0" xfId="0" applyFont="1" applyAlignment="1" applyProtection="1"/>
    <xf numFmtId="0" fontId="7" fillId="3" borderId="0" xfId="1" applyFont="1" applyFill="1" applyBorder="1" applyAlignment="1" applyProtection="1"/>
    <xf numFmtId="0" fontId="6" fillId="3" borderId="0" xfId="1" applyFont="1" applyFill="1" applyBorder="1" applyAlignment="1" applyProtection="1">
      <alignment vertical="center"/>
    </xf>
    <xf numFmtId="0" fontId="7" fillId="3" borderId="24" xfId="1" applyFont="1" applyFill="1" applyBorder="1" applyAlignment="1" applyProtection="1">
      <alignment horizontal="center" vertical="center"/>
    </xf>
    <xf numFmtId="0" fontId="7" fillId="3" borderId="29" xfId="1" applyFont="1" applyFill="1" applyBorder="1" applyAlignment="1" applyProtection="1">
      <alignment horizontal="center" vertical="center"/>
    </xf>
    <xf numFmtId="0" fontId="7" fillId="4" borderId="24" xfId="0" applyFont="1" applyFill="1" applyBorder="1" applyAlignment="1" applyProtection="1">
      <alignment horizontal="center" vertical="center" shrinkToFit="1"/>
    </xf>
    <xf numFmtId="0" fontId="7" fillId="4" borderId="24" xfId="0" applyFont="1" applyFill="1" applyBorder="1" applyAlignment="1" applyProtection="1">
      <alignment horizontal="center" vertical="center"/>
    </xf>
    <xf numFmtId="0" fontId="7" fillId="0" borderId="24" xfId="0" applyFont="1" applyFill="1" applyBorder="1" applyAlignment="1" applyProtection="1">
      <alignment horizontal="center" vertical="center"/>
    </xf>
    <xf numFmtId="0" fontId="7" fillId="5" borderId="24" xfId="0" applyFont="1" applyFill="1" applyBorder="1" applyAlignment="1" applyProtection="1">
      <alignment horizontal="center" vertical="center"/>
      <protection locked="0"/>
    </xf>
    <xf numFmtId="0" fontId="7" fillId="4" borderId="40" xfId="0" applyFont="1" applyFill="1" applyBorder="1" applyAlignment="1" applyProtection="1">
      <alignment horizontal="center" vertical="center" shrinkToFit="1"/>
    </xf>
    <xf numFmtId="0" fontId="7" fillId="5" borderId="40" xfId="0" applyFont="1" applyFill="1" applyBorder="1" applyAlignment="1" applyProtection="1">
      <alignment horizontal="center" vertical="center"/>
      <protection locked="0"/>
    </xf>
    <xf numFmtId="0" fontId="7" fillId="4" borderId="0" xfId="0" applyFont="1" applyFill="1" applyBorder="1" applyAlignment="1" applyProtection="1">
      <alignment horizontal="center" vertical="center" wrapText="1"/>
    </xf>
    <xf numFmtId="0" fontId="7" fillId="4" borderId="0" xfId="0" applyFont="1" applyFill="1" applyBorder="1" applyAlignment="1" applyProtection="1">
      <alignment horizontal="center" vertical="center" textRotation="255"/>
    </xf>
    <xf numFmtId="0" fontId="7" fillId="4" borderId="0" xfId="0" applyFont="1" applyFill="1" applyBorder="1" applyAlignment="1" applyProtection="1">
      <alignment horizontal="center" vertical="center" shrinkToFit="1"/>
    </xf>
    <xf numFmtId="0" fontId="7" fillId="4" borderId="0" xfId="0" applyFont="1" applyFill="1" applyBorder="1" applyAlignment="1" applyProtection="1">
      <alignment horizontal="center" vertical="center"/>
    </xf>
    <xf numFmtId="0" fontId="7" fillId="4" borderId="32" xfId="0" applyFont="1" applyFill="1" applyBorder="1" applyAlignment="1" applyProtection="1">
      <alignment horizontal="center" vertical="center"/>
    </xf>
    <xf numFmtId="178" fontId="7" fillId="4" borderId="0" xfId="0" applyNumberFormat="1" applyFont="1" applyFill="1" applyBorder="1" applyAlignment="1" applyProtection="1">
      <alignment vertical="center" shrinkToFit="1"/>
    </xf>
    <xf numFmtId="0" fontId="7" fillId="4" borderId="27" xfId="0" applyFont="1" applyFill="1" applyBorder="1" applyAlignment="1" applyProtection="1">
      <alignment horizontal="center" vertical="center" shrinkToFit="1"/>
    </xf>
    <xf numFmtId="0" fontId="7" fillId="4" borderId="28" xfId="0" applyFont="1" applyFill="1" applyBorder="1" applyAlignment="1" applyProtection="1">
      <alignment horizontal="center" vertical="center" shrinkToFit="1"/>
    </xf>
    <xf numFmtId="0" fontId="7" fillId="4" borderId="32" xfId="0" applyFont="1" applyFill="1" applyBorder="1" applyAlignment="1" applyProtection="1">
      <alignment horizontal="center" vertical="center" shrinkToFit="1"/>
    </xf>
    <xf numFmtId="0" fontId="7" fillId="4" borderId="35" xfId="0" applyFont="1" applyFill="1" applyBorder="1" applyAlignment="1" applyProtection="1">
      <alignment horizontal="center" vertical="center"/>
    </xf>
    <xf numFmtId="0" fontId="7" fillId="4" borderId="43" xfId="0" applyFont="1" applyFill="1" applyBorder="1" applyAlignment="1" applyProtection="1">
      <alignment horizontal="center" vertical="center" shrinkToFit="1"/>
    </xf>
    <xf numFmtId="0" fontId="7" fillId="4" borderId="44" xfId="0" applyFont="1" applyFill="1" applyBorder="1" applyAlignment="1" applyProtection="1">
      <alignment horizontal="center" vertical="center" shrinkToFit="1"/>
    </xf>
    <xf numFmtId="178" fontId="7" fillId="4" borderId="0" xfId="0" applyNumberFormat="1" applyFont="1" applyFill="1" applyBorder="1" applyAlignment="1" applyProtection="1">
      <alignment horizontal="center" vertical="center" shrinkToFit="1"/>
    </xf>
    <xf numFmtId="9" fontId="7" fillId="4" borderId="0" xfId="0" applyNumberFormat="1" applyFont="1" applyFill="1" applyBorder="1" applyAlignment="1" applyProtection="1">
      <alignment vertical="center" shrinkToFit="1"/>
    </xf>
    <xf numFmtId="0" fontId="9" fillId="4" borderId="0" xfId="0" applyFont="1" applyFill="1" applyBorder="1" applyAlignment="1" applyProtection="1">
      <alignment horizontal="center" vertical="center" shrinkToFit="1"/>
    </xf>
    <xf numFmtId="0" fontId="7" fillId="4" borderId="0" xfId="0" applyFont="1" applyFill="1" applyBorder="1" applyAlignment="1" applyProtection="1">
      <alignment vertical="center" shrinkToFit="1"/>
    </xf>
    <xf numFmtId="177" fontId="7" fillId="4" borderId="0" xfId="0" applyNumberFormat="1" applyFont="1" applyFill="1" applyBorder="1" applyAlignment="1" applyProtection="1">
      <alignment vertical="center" shrinkToFit="1"/>
    </xf>
    <xf numFmtId="177" fontId="7" fillId="0" borderId="0" xfId="0" applyNumberFormat="1" applyFont="1" applyBorder="1" applyAlignment="1" applyProtection="1">
      <alignment vertical="center" shrinkToFit="1"/>
    </xf>
    <xf numFmtId="0" fontId="7" fillId="4" borderId="0" xfId="0" applyFont="1" applyFill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horizontal="center" vertical="center"/>
    </xf>
    <xf numFmtId="0" fontId="7" fillId="4" borderId="0" xfId="0" applyFont="1" applyFill="1" applyBorder="1" applyProtection="1"/>
    <xf numFmtId="0" fontId="7" fillId="0" borderId="0" xfId="0" applyFont="1" applyBorder="1" applyProtection="1"/>
    <xf numFmtId="0" fontId="7" fillId="4" borderId="0" xfId="1" applyFont="1" applyFill="1" applyBorder="1" applyAlignment="1" applyProtection="1">
      <alignment vertical="center"/>
    </xf>
    <xf numFmtId="0" fontId="7" fillId="3" borderId="0" xfId="1" applyFont="1" applyFill="1" applyBorder="1" applyAlignment="1" applyProtection="1">
      <alignment vertical="center"/>
    </xf>
    <xf numFmtId="0" fontId="7" fillId="4" borderId="0" xfId="0" applyFont="1" applyFill="1" applyBorder="1" applyAlignment="1" applyProtection="1">
      <alignment horizontal="left" vertical="center"/>
    </xf>
    <xf numFmtId="0" fontId="7" fillId="4" borderId="0" xfId="0" applyFont="1" applyFill="1" applyBorder="1" applyAlignment="1" applyProtection="1">
      <alignment horizontal="right" vertical="center"/>
    </xf>
    <xf numFmtId="0" fontId="7" fillId="0" borderId="0" xfId="0" applyFont="1" applyBorder="1" applyAlignment="1" applyProtection="1">
      <alignment horizontal="right" vertical="center"/>
    </xf>
    <xf numFmtId="0" fontId="7" fillId="0" borderId="0" xfId="0" applyFont="1" applyBorder="1" applyAlignment="1" applyProtection="1">
      <alignment vertical="center" shrinkToFit="1"/>
    </xf>
    <xf numFmtId="0" fontId="7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/>
    <xf numFmtId="10" fontId="7" fillId="0" borderId="0" xfId="0" applyNumberFormat="1" applyFont="1" applyBorder="1" applyAlignment="1" applyProtection="1">
      <alignment vertical="center"/>
    </xf>
    <xf numFmtId="9" fontId="7" fillId="0" borderId="0" xfId="0" applyNumberFormat="1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7" fillId="4" borderId="27" xfId="0" applyFont="1" applyFill="1" applyBorder="1" applyAlignment="1" applyProtection="1">
      <alignment horizontal="center" vertical="center" shrinkToFit="1"/>
    </xf>
    <xf numFmtId="179" fontId="7" fillId="4" borderId="0" xfId="0" applyNumberFormat="1" applyFont="1" applyFill="1" applyBorder="1" applyAlignment="1" applyProtection="1">
      <alignment horizontal="center" vertical="center" shrinkToFit="1"/>
    </xf>
    <xf numFmtId="0" fontId="7" fillId="0" borderId="27" xfId="0" applyFont="1" applyFill="1" applyBorder="1" applyAlignment="1" applyProtection="1">
      <alignment horizontal="center" vertical="center" shrinkToFit="1"/>
    </xf>
    <xf numFmtId="0" fontId="7" fillId="0" borderId="28" xfId="0" applyFont="1" applyFill="1" applyBorder="1" applyAlignment="1" applyProtection="1">
      <alignment horizontal="center" vertical="center" shrinkToFit="1"/>
    </xf>
    <xf numFmtId="0" fontId="10" fillId="4" borderId="0" xfId="0" applyFont="1" applyFill="1" applyBorder="1" applyAlignment="1" applyProtection="1">
      <alignment horizontal="center" vertical="center"/>
    </xf>
    <xf numFmtId="0" fontId="7" fillId="4" borderId="47" xfId="0" applyFont="1" applyFill="1" applyBorder="1" applyAlignment="1" applyProtection="1">
      <alignment horizontal="center" vertical="center"/>
    </xf>
    <xf numFmtId="0" fontId="7" fillId="4" borderId="48" xfId="0" applyFont="1" applyFill="1" applyBorder="1" applyAlignment="1" applyProtection="1">
      <alignment horizontal="center" vertical="center"/>
    </xf>
    <xf numFmtId="0" fontId="7" fillId="4" borderId="49" xfId="0" applyFont="1" applyFill="1" applyBorder="1" applyAlignment="1" applyProtection="1">
      <alignment horizontal="center" vertical="center"/>
    </xf>
    <xf numFmtId="0" fontId="7" fillId="4" borderId="47" xfId="0" applyFont="1" applyFill="1" applyBorder="1" applyAlignment="1" applyProtection="1">
      <alignment horizontal="center" vertical="center" shrinkToFit="1"/>
    </xf>
    <xf numFmtId="0" fontId="7" fillId="4" borderId="48" xfId="0" applyFont="1" applyFill="1" applyBorder="1" applyAlignment="1" applyProtection="1">
      <alignment horizontal="center" vertical="center" shrinkToFit="1"/>
    </xf>
    <xf numFmtId="0" fontId="7" fillId="4" borderId="49" xfId="0" applyFont="1" applyFill="1" applyBorder="1" applyAlignment="1" applyProtection="1">
      <alignment horizontal="center" vertical="center" shrinkToFit="1"/>
    </xf>
    <xf numFmtId="0" fontId="7" fillId="4" borderId="25" xfId="0" applyFont="1" applyFill="1" applyBorder="1" applyAlignment="1" applyProtection="1">
      <alignment horizontal="center" vertical="center" shrinkToFit="1"/>
    </xf>
    <xf numFmtId="0" fontId="7" fillId="4" borderId="26" xfId="0" applyFont="1" applyFill="1" applyBorder="1" applyAlignment="1" applyProtection="1">
      <alignment horizontal="center" vertical="center" shrinkToFit="1"/>
    </xf>
    <xf numFmtId="0" fontId="7" fillId="4" borderId="27" xfId="0" applyFont="1" applyFill="1" applyBorder="1" applyAlignment="1" applyProtection="1">
      <alignment horizontal="center" vertical="center" shrinkToFit="1"/>
    </xf>
    <xf numFmtId="177" fontId="7" fillId="4" borderId="25" xfId="0" applyNumberFormat="1" applyFont="1" applyFill="1" applyBorder="1" applyAlignment="1" applyProtection="1">
      <alignment horizontal="center" vertical="center" shrinkToFit="1"/>
    </xf>
    <xf numFmtId="177" fontId="7" fillId="4" borderId="28" xfId="0" applyNumberFormat="1" applyFont="1" applyFill="1" applyBorder="1" applyAlignment="1" applyProtection="1">
      <alignment horizontal="center" vertical="center" shrinkToFit="1"/>
    </xf>
    <xf numFmtId="0" fontId="7" fillId="4" borderId="24" xfId="0" applyFont="1" applyFill="1" applyBorder="1" applyAlignment="1" applyProtection="1">
      <alignment horizontal="center" vertical="center"/>
    </xf>
    <xf numFmtId="0" fontId="7" fillId="4" borderId="24" xfId="0" applyFont="1" applyFill="1" applyBorder="1" applyAlignment="1" applyProtection="1">
      <alignment horizontal="center" vertical="center" shrinkToFit="1"/>
    </xf>
    <xf numFmtId="0" fontId="7" fillId="4" borderId="52" xfId="0" applyFont="1" applyFill="1" applyBorder="1" applyAlignment="1" applyProtection="1">
      <alignment horizontal="center" vertical="center"/>
    </xf>
    <xf numFmtId="0" fontId="7" fillId="4" borderId="11" xfId="0" applyFont="1" applyFill="1" applyBorder="1" applyAlignment="1" applyProtection="1">
      <alignment horizontal="center" vertical="center"/>
    </xf>
    <xf numFmtId="0" fontId="7" fillId="4" borderId="0" xfId="0" applyFont="1" applyFill="1" applyBorder="1" applyAlignment="1" applyProtection="1">
      <alignment horizontal="center" vertical="center"/>
    </xf>
    <xf numFmtId="0" fontId="7" fillId="4" borderId="21" xfId="0" applyFont="1" applyFill="1" applyBorder="1" applyAlignment="1" applyProtection="1">
      <alignment horizontal="center" vertical="center"/>
    </xf>
    <xf numFmtId="0" fontId="7" fillId="4" borderId="25" xfId="0" applyFont="1" applyFill="1" applyBorder="1" applyAlignment="1" applyProtection="1">
      <alignment horizontal="center" vertical="center"/>
    </xf>
    <xf numFmtId="0" fontId="7" fillId="4" borderId="26" xfId="0" applyFont="1" applyFill="1" applyBorder="1" applyAlignment="1" applyProtection="1">
      <alignment horizontal="center" vertical="center"/>
    </xf>
    <xf numFmtId="0" fontId="7" fillId="4" borderId="27" xfId="0" applyFont="1" applyFill="1" applyBorder="1" applyAlignment="1" applyProtection="1">
      <alignment horizontal="center" vertical="center"/>
    </xf>
    <xf numFmtId="0" fontId="7" fillId="4" borderId="30" xfId="0" applyFont="1" applyFill="1" applyBorder="1" applyAlignment="1" applyProtection="1">
      <alignment horizontal="center" vertical="center"/>
    </xf>
    <xf numFmtId="0" fontId="7" fillId="4" borderId="3" xfId="0" applyFont="1" applyFill="1" applyBorder="1" applyAlignment="1" applyProtection="1">
      <alignment horizontal="center" vertical="center"/>
    </xf>
    <xf numFmtId="0" fontId="7" fillId="4" borderId="31" xfId="0" applyFont="1" applyFill="1" applyBorder="1" applyAlignment="1" applyProtection="1">
      <alignment horizontal="center" vertical="center"/>
    </xf>
    <xf numFmtId="0" fontId="7" fillId="5" borderId="41" xfId="0" applyFont="1" applyFill="1" applyBorder="1" applyAlignment="1" applyProtection="1">
      <alignment horizontal="center" vertical="center" shrinkToFit="1"/>
      <protection locked="0"/>
    </xf>
    <xf numFmtId="0" fontId="7" fillId="5" borderId="42" xfId="0" applyFont="1" applyFill="1" applyBorder="1" applyAlignment="1" applyProtection="1">
      <alignment horizontal="center" vertical="center" shrinkToFit="1"/>
      <protection locked="0"/>
    </xf>
    <xf numFmtId="0" fontId="5" fillId="4" borderId="0" xfId="0" applyFont="1" applyFill="1" applyBorder="1" applyAlignment="1" applyProtection="1">
      <alignment horizontal="left"/>
    </xf>
    <xf numFmtId="0" fontId="7" fillId="4" borderId="13" xfId="0" applyFont="1" applyFill="1" applyBorder="1" applyAlignment="1" applyProtection="1">
      <alignment horizontal="center" vertical="center"/>
    </xf>
    <xf numFmtId="0" fontId="7" fillId="4" borderId="9" xfId="0" applyFont="1" applyFill="1" applyBorder="1" applyAlignment="1" applyProtection="1">
      <alignment horizontal="center" vertical="center"/>
    </xf>
    <xf numFmtId="0" fontId="7" fillId="4" borderId="14" xfId="0" applyFont="1" applyFill="1" applyBorder="1" applyAlignment="1" applyProtection="1">
      <alignment horizontal="center" vertical="center"/>
    </xf>
    <xf numFmtId="0" fontId="7" fillId="4" borderId="16" xfId="0" applyFont="1" applyFill="1" applyBorder="1" applyAlignment="1" applyProtection="1">
      <alignment horizontal="center" vertical="center"/>
    </xf>
    <xf numFmtId="0" fontId="7" fillId="4" borderId="23" xfId="0" applyFont="1" applyFill="1" applyBorder="1" applyAlignment="1" applyProtection="1">
      <alignment horizontal="center" vertical="center"/>
    </xf>
    <xf numFmtId="0" fontId="7" fillId="4" borderId="33" xfId="0" applyFont="1" applyFill="1" applyBorder="1" applyAlignment="1" applyProtection="1">
      <alignment horizontal="center" vertical="center"/>
    </xf>
    <xf numFmtId="0" fontId="7" fillId="4" borderId="17" xfId="0" applyFont="1" applyFill="1" applyBorder="1" applyAlignment="1" applyProtection="1">
      <alignment horizontal="center" vertical="center"/>
    </xf>
    <xf numFmtId="177" fontId="7" fillId="4" borderId="16" xfId="0" applyNumberFormat="1" applyFont="1" applyFill="1" applyBorder="1" applyAlignment="1" applyProtection="1">
      <alignment horizontal="center" vertical="center" shrinkToFit="1"/>
    </xf>
    <xf numFmtId="177" fontId="7" fillId="4" borderId="50" xfId="0" applyNumberFormat="1" applyFont="1" applyFill="1" applyBorder="1" applyAlignment="1" applyProtection="1">
      <alignment horizontal="center" vertical="center" shrinkToFit="1"/>
    </xf>
    <xf numFmtId="177" fontId="7" fillId="4" borderId="23" xfId="0" applyNumberFormat="1" applyFont="1" applyFill="1" applyBorder="1" applyAlignment="1" applyProtection="1">
      <alignment horizontal="center" vertical="center" shrinkToFit="1"/>
    </xf>
    <xf numFmtId="177" fontId="7" fillId="4" borderId="12" xfId="0" applyNumberFormat="1" applyFont="1" applyFill="1" applyBorder="1" applyAlignment="1" applyProtection="1">
      <alignment horizontal="center" vertical="center" shrinkToFit="1"/>
    </xf>
    <xf numFmtId="177" fontId="7" fillId="4" borderId="33" xfId="0" applyNumberFormat="1" applyFont="1" applyFill="1" applyBorder="1" applyAlignment="1" applyProtection="1">
      <alignment horizontal="center" vertical="center" shrinkToFit="1"/>
    </xf>
    <xf numFmtId="177" fontId="7" fillId="4" borderId="51" xfId="0" applyNumberFormat="1" applyFont="1" applyFill="1" applyBorder="1" applyAlignment="1" applyProtection="1">
      <alignment horizontal="center" vertical="center" shrinkToFit="1"/>
    </xf>
    <xf numFmtId="0" fontId="8" fillId="4" borderId="40" xfId="0" applyFont="1" applyFill="1" applyBorder="1" applyAlignment="1" applyProtection="1">
      <alignment horizontal="center" vertical="center"/>
      <protection locked="0"/>
    </xf>
    <xf numFmtId="0" fontId="7" fillId="4" borderId="41" xfId="0" applyFont="1" applyFill="1" applyBorder="1" applyAlignment="1" applyProtection="1">
      <alignment horizontal="center" vertical="center" shrinkToFit="1"/>
    </xf>
    <xf numFmtId="0" fontId="7" fillId="4" borderId="42" xfId="0" applyFont="1" applyFill="1" applyBorder="1" applyAlignment="1" applyProtection="1">
      <alignment horizontal="center" vertical="center" shrinkToFit="1"/>
    </xf>
    <xf numFmtId="0" fontId="9" fillId="4" borderId="41" xfId="0" applyFont="1" applyFill="1" applyBorder="1" applyAlignment="1" applyProtection="1">
      <alignment horizontal="center" vertical="center" shrinkToFit="1"/>
    </xf>
    <xf numFmtId="0" fontId="9" fillId="4" borderId="42" xfId="0" applyFont="1" applyFill="1" applyBorder="1" applyAlignment="1" applyProtection="1">
      <alignment horizontal="center" vertical="center" shrinkToFit="1"/>
    </xf>
    <xf numFmtId="0" fontId="9" fillId="4" borderId="43" xfId="0" applyFont="1" applyFill="1" applyBorder="1" applyAlignment="1" applyProtection="1">
      <alignment horizontal="center" vertical="center" shrinkToFit="1"/>
    </xf>
    <xf numFmtId="179" fontId="7" fillId="5" borderId="41" xfId="0" applyNumberFormat="1" applyFont="1" applyFill="1" applyBorder="1" applyAlignment="1" applyProtection="1">
      <alignment horizontal="center" vertical="center" shrinkToFit="1"/>
      <protection locked="0"/>
    </xf>
    <xf numFmtId="179" fontId="7" fillId="5" borderId="42" xfId="0" applyNumberFormat="1" applyFont="1" applyFill="1" applyBorder="1" applyAlignment="1" applyProtection="1">
      <alignment horizontal="center" vertical="center" shrinkToFit="1"/>
      <protection locked="0"/>
    </xf>
    <xf numFmtId="9" fontId="7" fillId="4" borderId="25" xfId="0" applyNumberFormat="1" applyFont="1" applyFill="1" applyBorder="1" applyAlignment="1" applyProtection="1">
      <alignment horizontal="center" vertical="center" shrinkToFit="1"/>
    </xf>
    <xf numFmtId="9" fontId="7" fillId="4" borderId="26" xfId="0" applyNumberFormat="1" applyFont="1" applyFill="1" applyBorder="1" applyAlignment="1" applyProtection="1">
      <alignment horizontal="center" vertical="center" shrinkToFit="1"/>
    </xf>
    <xf numFmtId="9" fontId="7" fillId="4" borderId="27" xfId="0" applyNumberFormat="1" applyFont="1" applyFill="1" applyBorder="1" applyAlignment="1" applyProtection="1">
      <alignment horizontal="center" vertical="center" shrinkToFit="1"/>
    </xf>
    <xf numFmtId="177" fontId="7" fillId="4" borderId="26" xfId="0" applyNumberFormat="1" applyFont="1" applyFill="1" applyBorder="1" applyAlignment="1" applyProtection="1">
      <alignment horizontal="center" vertical="center" shrinkToFit="1"/>
    </xf>
    <xf numFmtId="177" fontId="7" fillId="4" borderId="27" xfId="0" applyNumberFormat="1" applyFont="1" applyFill="1" applyBorder="1" applyAlignment="1" applyProtection="1">
      <alignment horizontal="center" vertical="center" shrinkToFit="1"/>
    </xf>
    <xf numFmtId="0" fontId="7" fillId="4" borderId="38" xfId="0" applyFont="1" applyFill="1" applyBorder="1" applyAlignment="1" applyProtection="1">
      <alignment horizontal="center" vertical="center" textRotation="255"/>
    </xf>
    <xf numFmtId="0" fontId="7" fillId="4" borderId="24" xfId="0" applyFont="1" applyFill="1" applyBorder="1" applyAlignment="1" applyProtection="1">
      <alignment horizontal="center" vertical="center" textRotation="255"/>
    </xf>
    <xf numFmtId="0" fontId="7" fillId="4" borderId="39" xfId="0" applyFont="1" applyFill="1" applyBorder="1" applyAlignment="1" applyProtection="1">
      <alignment horizontal="center" vertical="center" textRotation="255"/>
    </xf>
    <xf numFmtId="0" fontId="7" fillId="4" borderId="40" xfId="0" applyFont="1" applyFill="1" applyBorder="1" applyAlignment="1" applyProtection="1">
      <alignment horizontal="center" vertical="center" textRotation="255"/>
    </xf>
    <xf numFmtId="0" fontId="8" fillId="4" borderId="47" xfId="0" applyFont="1" applyFill="1" applyBorder="1" applyAlignment="1" applyProtection="1">
      <alignment horizontal="center" vertical="center"/>
      <protection locked="0"/>
    </xf>
    <xf numFmtId="0" fontId="8" fillId="4" borderId="48" xfId="0" applyFont="1" applyFill="1" applyBorder="1" applyAlignment="1" applyProtection="1">
      <alignment horizontal="center" vertical="center"/>
      <protection locked="0"/>
    </xf>
    <xf numFmtId="0" fontId="8" fillId="4" borderId="49" xfId="0" applyFont="1" applyFill="1" applyBorder="1" applyAlignment="1" applyProtection="1">
      <alignment horizontal="center" vertical="center"/>
      <protection locked="0"/>
    </xf>
    <xf numFmtId="0" fontId="9" fillId="4" borderId="25" xfId="0" applyFont="1" applyFill="1" applyBorder="1" applyAlignment="1" applyProtection="1">
      <alignment horizontal="center" vertical="center" shrinkToFit="1"/>
    </xf>
    <xf numFmtId="0" fontId="9" fillId="4" borderId="26" xfId="0" applyFont="1" applyFill="1" applyBorder="1" applyAlignment="1" applyProtection="1">
      <alignment horizontal="center" vertical="center" shrinkToFit="1"/>
    </xf>
    <xf numFmtId="0" fontId="9" fillId="4" borderId="27" xfId="0" applyFont="1" applyFill="1" applyBorder="1" applyAlignment="1" applyProtection="1">
      <alignment horizontal="center" vertical="center" shrinkToFit="1"/>
    </xf>
    <xf numFmtId="179" fontId="7" fillId="5" borderId="25" xfId="0" applyNumberFormat="1" applyFont="1" applyFill="1" applyBorder="1" applyAlignment="1" applyProtection="1">
      <alignment horizontal="center" vertical="center" shrinkToFit="1"/>
      <protection locked="0"/>
    </xf>
    <xf numFmtId="179" fontId="7" fillId="5" borderId="26" xfId="0" applyNumberFormat="1" applyFont="1" applyFill="1" applyBorder="1" applyAlignment="1" applyProtection="1">
      <alignment horizontal="center" vertical="center" shrinkToFit="1"/>
      <protection locked="0"/>
    </xf>
    <xf numFmtId="0" fontId="7" fillId="5" borderId="25" xfId="0" applyFont="1" applyFill="1" applyBorder="1" applyAlignment="1" applyProtection="1">
      <alignment horizontal="center" vertical="center" shrinkToFit="1"/>
      <protection locked="0"/>
    </xf>
    <xf numFmtId="0" fontId="7" fillId="5" borderId="26" xfId="0" applyFont="1" applyFill="1" applyBorder="1" applyAlignment="1" applyProtection="1">
      <alignment horizontal="center" vertical="center" shrinkToFit="1"/>
      <protection locked="0"/>
    </xf>
    <xf numFmtId="0" fontId="8" fillId="4" borderId="25" xfId="0" applyFont="1" applyFill="1" applyBorder="1" applyAlignment="1" applyProtection="1">
      <alignment horizontal="center" vertical="center"/>
      <protection locked="0"/>
    </xf>
    <xf numFmtId="0" fontId="8" fillId="4" borderId="26" xfId="0" applyFont="1" applyFill="1" applyBorder="1" applyAlignment="1" applyProtection="1">
      <alignment horizontal="center" vertical="center"/>
      <protection locked="0"/>
    </xf>
    <xf numFmtId="0" fontId="8" fillId="4" borderId="27" xfId="0" applyFont="1" applyFill="1" applyBorder="1" applyAlignment="1" applyProtection="1">
      <alignment horizontal="center" vertical="center"/>
      <protection locked="0"/>
    </xf>
    <xf numFmtId="0" fontId="7" fillId="0" borderId="25" xfId="0" applyFont="1" applyFill="1" applyBorder="1" applyAlignment="1" applyProtection="1">
      <alignment horizontal="center" vertical="center" shrinkToFit="1"/>
    </xf>
    <xf numFmtId="0" fontId="7" fillId="0" borderId="26" xfId="0" applyFont="1" applyFill="1" applyBorder="1" applyAlignment="1" applyProtection="1">
      <alignment horizontal="center" vertical="center" shrinkToFit="1"/>
    </xf>
    <xf numFmtId="0" fontId="7" fillId="0" borderId="25" xfId="0" applyFont="1" applyFill="1" applyBorder="1" applyAlignment="1" applyProtection="1">
      <alignment horizontal="center" vertical="center"/>
    </xf>
    <xf numFmtId="0" fontId="7" fillId="0" borderId="26" xfId="0" applyFont="1" applyFill="1" applyBorder="1" applyAlignment="1" applyProtection="1">
      <alignment horizontal="center" vertical="center"/>
    </xf>
    <xf numFmtId="0" fontId="7" fillId="0" borderId="27" xfId="0" applyFont="1" applyFill="1" applyBorder="1" applyAlignment="1" applyProtection="1">
      <alignment horizontal="center" vertical="center"/>
    </xf>
    <xf numFmtId="0" fontId="9" fillId="0" borderId="25" xfId="0" applyFont="1" applyFill="1" applyBorder="1" applyAlignment="1" applyProtection="1">
      <alignment horizontal="center" vertical="center" shrinkToFit="1"/>
    </xf>
    <xf numFmtId="0" fontId="9" fillId="0" borderId="26" xfId="0" applyFont="1" applyFill="1" applyBorder="1" applyAlignment="1" applyProtection="1">
      <alignment horizontal="center" vertical="center" shrinkToFit="1"/>
    </xf>
    <xf numFmtId="0" fontId="9" fillId="0" borderId="27" xfId="0" applyFont="1" applyFill="1" applyBorder="1" applyAlignment="1" applyProtection="1">
      <alignment horizontal="center" vertical="center" shrinkToFit="1"/>
    </xf>
    <xf numFmtId="179" fontId="7" fillId="0" borderId="25" xfId="0" applyNumberFormat="1" applyFont="1" applyFill="1" applyBorder="1" applyAlignment="1" applyProtection="1">
      <alignment horizontal="center" vertical="center" shrinkToFit="1"/>
    </xf>
    <xf numFmtId="179" fontId="7" fillId="0" borderId="26" xfId="0" applyNumberFormat="1" applyFont="1" applyFill="1" applyBorder="1" applyAlignment="1" applyProtection="1">
      <alignment horizontal="center" vertical="center" shrinkToFit="1"/>
    </xf>
    <xf numFmtId="0" fontId="7" fillId="0" borderId="25" xfId="0" applyFont="1" applyFill="1" applyBorder="1" applyAlignment="1" applyProtection="1">
      <alignment horizontal="left" vertical="center" shrinkToFit="1"/>
    </xf>
    <xf numFmtId="0" fontId="7" fillId="0" borderId="26" xfId="0" applyFont="1" applyFill="1" applyBorder="1" applyAlignment="1" applyProtection="1">
      <alignment horizontal="left" vertical="center" shrinkToFit="1"/>
    </xf>
    <xf numFmtId="0" fontId="7" fillId="0" borderId="27" xfId="0" applyFont="1" applyFill="1" applyBorder="1" applyAlignment="1" applyProtection="1">
      <alignment horizontal="left" vertical="center" shrinkToFit="1"/>
    </xf>
    <xf numFmtId="177" fontId="7" fillId="4" borderId="33" xfId="0" applyNumberFormat="1" applyFont="1" applyFill="1" applyBorder="1" applyAlignment="1" applyProtection="1">
      <alignment horizontal="center" vertical="center"/>
    </xf>
    <xf numFmtId="177" fontId="7" fillId="4" borderId="31" xfId="0" applyNumberFormat="1" applyFont="1" applyFill="1" applyBorder="1" applyAlignment="1" applyProtection="1">
      <alignment horizontal="center" vertical="center"/>
    </xf>
    <xf numFmtId="0" fontId="7" fillId="4" borderId="45" xfId="0" applyFont="1" applyFill="1" applyBorder="1" applyAlignment="1" applyProtection="1">
      <alignment horizontal="center" vertical="center"/>
    </xf>
    <xf numFmtId="0" fontId="7" fillId="4" borderId="38" xfId="0" applyFont="1" applyFill="1" applyBorder="1" applyAlignment="1" applyProtection="1">
      <alignment horizontal="center" vertical="center"/>
    </xf>
    <xf numFmtId="0" fontId="7" fillId="4" borderId="15" xfId="0" applyFont="1" applyFill="1" applyBorder="1" applyAlignment="1" applyProtection="1">
      <alignment horizontal="center" vertical="center" textRotation="255"/>
    </xf>
    <xf numFmtId="0" fontId="7" fillId="4" borderId="22" xfId="0" applyFont="1" applyFill="1" applyBorder="1" applyAlignment="1" applyProtection="1">
      <alignment horizontal="center" vertical="center" textRotation="255"/>
    </xf>
    <xf numFmtId="0" fontId="7" fillId="4" borderId="46" xfId="0" applyFont="1" applyFill="1" applyBorder="1" applyAlignment="1" applyProtection="1">
      <alignment horizontal="center" vertical="center"/>
    </xf>
    <xf numFmtId="0" fontId="7" fillId="4" borderId="47" xfId="1" applyFont="1" applyFill="1" applyBorder="1" applyAlignment="1" applyProtection="1">
      <alignment horizontal="center" vertical="center"/>
    </xf>
    <xf numFmtId="0" fontId="0" fillId="0" borderId="48" xfId="0" applyBorder="1" applyProtection="1"/>
    <xf numFmtId="0" fontId="0" fillId="0" borderId="49" xfId="0" applyBorder="1" applyProtection="1"/>
    <xf numFmtId="0" fontId="7" fillId="4" borderId="25" xfId="1" applyFont="1" applyFill="1" applyBorder="1" applyAlignment="1" applyProtection="1">
      <alignment horizontal="center" vertical="center"/>
    </xf>
    <xf numFmtId="0" fontId="7" fillId="4" borderId="26" xfId="1" applyFont="1" applyFill="1" applyBorder="1" applyAlignment="1" applyProtection="1">
      <alignment horizontal="center" vertical="center"/>
    </xf>
    <xf numFmtId="0" fontId="7" fillId="4" borderId="27" xfId="1" applyFont="1" applyFill="1" applyBorder="1" applyAlignment="1" applyProtection="1">
      <alignment horizontal="center" vertical="center"/>
    </xf>
    <xf numFmtId="0" fontId="7" fillId="4" borderId="28" xfId="1" applyFont="1" applyFill="1" applyBorder="1" applyAlignment="1" applyProtection="1">
      <alignment horizontal="center" vertical="center"/>
    </xf>
    <xf numFmtId="0" fontId="7" fillId="5" borderId="41" xfId="0" applyFont="1" applyFill="1" applyBorder="1" applyAlignment="1" applyProtection="1">
      <alignment horizontal="left" vertical="center"/>
      <protection locked="0"/>
    </xf>
    <xf numFmtId="0" fontId="7" fillId="5" borderId="42" xfId="0" applyFont="1" applyFill="1" applyBorder="1" applyAlignment="1" applyProtection="1">
      <alignment horizontal="left" vertical="center"/>
      <protection locked="0"/>
    </xf>
    <xf numFmtId="0" fontId="7" fillId="5" borderId="43" xfId="0" applyFont="1" applyFill="1" applyBorder="1" applyAlignment="1" applyProtection="1">
      <alignment horizontal="left" vertical="center"/>
      <protection locked="0"/>
    </xf>
    <xf numFmtId="0" fontId="7" fillId="4" borderId="41" xfId="0" applyFont="1" applyFill="1" applyBorder="1" applyAlignment="1" applyProtection="1">
      <alignment horizontal="center" vertical="center"/>
    </xf>
    <xf numFmtId="0" fontId="7" fillId="4" borderId="43" xfId="0" applyFont="1" applyFill="1" applyBorder="1" applyAlignment="1" applyProtection="1">
      <alignment horizontal="center" vertical="center"/>
    </xf>
    <xf numFmtId="177" fontId="7" fillId="4" borderId="41" xfId="0" applyNumberFormat="1" applyFont="1" applyFill="1" applyBorder="1" applyAlignment="1" applyProtection="1">
      <alignment horizontal="center" vertical="center"/>
    </xf>
    <xf numFmtId="177" fontId="7" fillId="4" borderId="43" xfId="0" applyNumberFormat="1" applyFont="1" applyFill="1" applyBorder="1" applyAlignment="1" applyProtection="1">
      <alignment horizontal="center" vertical="center"/>
    </xf>
    <xf numFmtId="177" fontId="7" fillId="4" borderId="44" xfId="0" applyNumberFormat="1" applyFont="1" applyFill="1" applyBorder="1" applyAlignment="1" applyProtection="1">
      <alignment horizontal="center" vertical="center"/>
    </xf>
    <xf numFmtId="0" fontId="7" fillId="5" borderId="25" xfId="0" applyFont="1" applyFill="1" applyBorder="1" applyAlignment="1" applyProtection="1">
      <alignment horizontal="left" vertical="center"/>
      <protection locked="0"/>
    </xf>
    <xf numFmtId="0" fontId="7" fillId="5" borderId="26" xfId="0" applyFont="1" applyFill="1" applyBorder="1" applyAlignment="1" applyProtection="1">
      <alignment horizontal="left" vertical="center"/>
      <protection locked="0"/>
    </xf>
    <xf numFmtId="0" fontId="7" fillId="5" borderId="27" xfId="0" applyFont="1" applyFill="1" applyBorder="1" applyAlignment="1" applyProtection="1">
      <alignment horizontal="left" vertical="center"/>
      <protection locked="0"/>
    </xf>
    <xf numFmtId="177" fontId="7" fillId="4" borderId="25" xfId="0" applyNumberFormat="1" applyFont="1" applyFill="1" applyBorder="1" applyAlignment="1" applyProtection="1">
      <alignment horizontal="center" vertical="center"/>
    </xf>
    <xf numFmtId="177" fontId="7" fillId="4" borderId="27" xfId="0" applyNumberFormat="1" applyFont="1" applyFill="1" applyBorder="1" applyAlignment="1" applyProtection="1">
      <alignment horizontal="center" vertical="center"/>
    </xf>
    <xf numFmtId="177" fontId="7" fillId="4" borderId="28" xfId="0" applyNumberFormat="1" applyFont="1" applyFill="1" applyBorder="1" applyAlignment="1" applyProtection="1">
      <alignment horizontal="center" vertical="center"/>
    </xf>
    <xf numFmtId="0" fontId="7" fillId="4" borderId="38" xfId="0" applyFont="1" applyFill="1" applyBorder="1" applyAlignment="1" applyProtection="1">
      <alignment horizontal="center" vertical="center" wrapText="1"/>
    </xf>
    <xf numFmtId="0" fontId="7" fillId="4" borderId="39" xfId="0" applyFont="1" applyFill="1" applyBorder="1" applyAlignment="1" applyProtection="1">
      <alignment horizontal="center" vertical="center" wrapText="1"/>
    </xf>
    <xf numFmtId="0" fontId="7" fillId="0" borderId="25" xfId="0" applyFont="1" applyFill="1" applyBorder="1" applyAlignment="1" applyProtection="1">
      <alignment horizontal="left" vertical="center"/>
    </xf>
    <xf numFmtId="0" fontId="7" fillId="0" borderId="26" xfId="0" applyFont="1" applyFill="1" applyBorder="1" applyAlignment="1" applyProtection="1">
      <alignment horizontal="left" vertical="center"/>
    </xf>
    <xf numFmtId="0" fontId="7" fillId="0" borderId="27" xfId="0" applyFont="1" applyFill="1" applyBorder="1" applyAlignment="1" applyProtection="1">
      <alignment horizontal="left" vertical="center"/>
    </xf>
    <xf numFmtId="177" fontId="7" fillId="0" borderId="25" xfId="0" applyNumberFormat="1" applyFont="1" applyFill="1" applyBorder="1" applyAlignment="1" applyProtection="1">
      <alignment horizontal="center" vertical="center"/>
    </xf>
    <xf numFmtId="177" fontId="7" fillId="0" borderId="27" xfId="0" applyNumberFormat="1" applyFont="1" applyFill="1" applyBorder="1" applyAlignment="1" applyProtection="1">
      <alignment horizontal="center" vertical="center"/>
    </xf>
    <xf numFmtId="0" fontId="7" fillId="4" borderId="25" xfId="0" applyFont="1" applyFill="1" applyBorder="1" applyAlignment="1" applyProtection="1">
      <alignment horizontal="left" vertical="center"/>
    </xf>
    <xf numFmtId="0" fontId="7" fillId="4" borderId="26" xfId="0" applyFont="1" applyFill="1" applyBorder="1" applyAlignment="1" applyProtection="1">
      <alignment horizontal="left" vertical="center"/>
    </xf>
    <xf numFmtId="0" fontId="7" fillId="4" borderId="27" xfId="0" applyFont="1" applyFill="1" applyBorder="1" applyAlignment="1" applyProtection="1">
      <alignment horizontal="left" vertical="center"/>
    </xf>
    <xf numFmtId="0" fontId="7" fillId="4" borderId="35" xfId="0" applyFont="1" applyFill="1" applyBorder="1" applyAlignment="1" applyProtection="1">
      <alignment horizontal="center" vertical="center" wrapText="1"/>
    </xf>
    <xf numFmtId="0" fontId="7" fillId="4" borderId="22" xfId="0" applyFont="1" applyFill="1" applyBorder="1" applyAlignment="1" applyProtection="1">
      <alignment horizontal="center" vertical="center" wrapText="1"/>
    </xf>
    <xf numFmtId="0" fontId="7" fillId="4" borderId="32" xfId="0" applyFont="1" applyFill="1" applyBorder="1" applyAlignment="1" applyProtection="1">
      <alignment horizontal="center" vertical="center" wrapText="1"/>
    </xf>
    <xf numFmtId="0" fontId="7" fillId="4" borderId="15" xfId="0" applyFont="1" applyFill="1" applyBorder="1" applyAlignment="1" applyProtection="1">
      <alignment horizontal="center" vertical="center"/>
    </xf>
    <xf numFmtId="0" fontId="7" fillId="4" borderId="22" xfId="0" applyFont="1" applyFill="1" applyBorder="1" applyAlignment="1" applyProtection="1">
      <alignment horizontal="center" vertical="center"/>
    </xf>
    <xf numFmtId="0" fontId="7" fillId="4" borderId="32" xfId="0" applyFont="1" applyFill="1" applyBorder="1" applyAlignment="1" applyProtection="1">
      <alignment horizontal="center" vertical="center"/>
    </xf>
    <xf numFmtId="0" fontId="7" fillId="4" borderId="16" xfId="0" applyFont="1" applyFill="1" applyBorder="1" applyAlignment="1" applyProtection="1">
      <alignment horizontal="center" vertical="center" shrinkToFit="1"/>
    </xf>
    <xf numFmtId="0" fontId="7" fillId="4" borderId="9" xfId="0" applyFont="1" applyFill="1" applyBorder="1" applyAlignment="1" applyProtection="1">
      <alignment horizontal="center" vertical="center" shrinkToFit="1"/>
    </xf>
    <xf numFmtId="0" fontId="7" fillId="4" borderId="14" xfId="0" applyFont="1" applyFill="1" applyBorder="1" applyAlignment="1" applyProtection="1">
      <alignment horizontal="center" vertical="center" shrinkToFit="1"/>
    </xf>
    <xf numFmtId="0" fontId="7" fillId="4" borderId="23" xfId="0" applyFont="1" applyFill="1" applyBorder="1" applyAlignment="1" applyProtection="1">
      <alignment horizontal="center" vertical="center" shrinkToFit="1"/>
    </xf>
    <xf numFmtId="0" fontId="7" fillId="4" borderId="0" xfId="0" applyFont="1" applyFill="1" applyBorder="1" applyAlignment="1" applyProtection="1">
      <alignment horizontal="center" vertical="center" shrinkToFit="1"/>
    </xf>
    <xf numFmtId="0" fontId="7" fillId="4" borderId="21" xfId="0" applyFont="1" applyFill="1" applyBorder="1" applyAlignment="1" applyProtection="1">
      <alignment horizontal="center" vertical="center" shrinkToFit="1"/>
    </xf>
    <xf numFmtId="0" fontId="7" fillId="4" borderId="33" xfId="0" applyFont="1" applyFill="1" applyBorder="1" applyAlignment="1" applyProtection="1">
      <alignment horizontal="center" vertical="center" shrinkToFit="1"/>
    </xf>
    <xf numFmtId="0" fontId="7" fillId="4" borderId="3" xfId="0" applyFont="1" applyFill="1" applyBorder="1" applyAlignment="1" applyProtection="1">
      <alignment horizontal="center" vertical="center" shrinkToFit="1"/>
    </xf>
    <xf numFmtId="0" fontId="7" fillId="4" borderId="31" xfId="0" applyFont="1" applyFill="1" applyBorder="1" applyAlignment="1" applyProtection="1">
      <alignment horizontal="center" vertical="center" shrinkToFit="1"/>
    </xf>
    <xf numFmtId="0" fontId="7" fillId="4" borderId="34" xfId="0" applyFont="1" applyFill="1" applyBorder="1" applyAlignment="1" applyProtection="1">
      <alignment horizontal="center" vertical="center" textRotation="255"/>
    </xf>
    <xf numFmtId="0" fontId="7" fillId="4" borderId="36" xfId="0" applyFont="1" applyFill="1" applyBorder="1" applyAlignment="1" applyProtection="1">
      <alignment horizontal="center" vertical="center" textRotation="255"/>
    </xf>
    <xf numFmtId="0" fontId="7" fillId="4" borderId="37" xfId="0" applyFont="1" applyFill="1" applyBorder="1" applyAlignment="1" applyProtection="1">
      <alignment horizontal="center" vertical="center" textRotation="255"/>
    </xf>
    <xf numFmtId="0" fontId="7" fillId="4" borderId="35" xfId="0" applyFont="1" applyFill="1" applyBorder="1" applyAlignment="1" applyProtection="1">
      <alignment horizontal="center" vertical="center" textRotation="255"/>
    </xf>
    <xf numFmtId="0" fontId="7" fillId="4" borderId="18" xfId="1" applyFont="1" applyFill="1" applyBorder="1" applyAlignment="1" applyProtection="1">
      <alignment horizontal="center" vertical="center" shrinkToFit="1"/>
    </xf>
    <xf numFmtId="0" fontId="7" fillId="4" borderId="19" xfId="1" applyFont="1" applyFill="1" applyBorder="1" applyAlignment="1" applyProtection="1">
      <alignment horizontal="center" vertical="center" shrinkToFit="1"/>
    </xf>
    <xf numFmtId="0" fontId="7" fillId="4" borderId="20" xfId="1" applyFont="1" applyFill="1" applyBorder="1" applyAlignment="1" applyProtection="1">
      <alignment horizontal="center" vertical="center" shrinkToFit="1"/>
    </xf>
    <xf numFmtId="0" fontId="7" fillId="4" borderId="24" xfId="1" applyFont="1" applyFill="1" applyBorder="1" applyAlignment="1" applyProtection="1">
      <alignment horizontal="center" vertical="center" wrapText="1"/>
    </xf>
    <xf numFmtId="0" fontId="7" fillId="4" borderId="24" xfId="1" applyFont="1" applyFill="1" applyBorder="1" applyAlignment="1" applyProtection="1">
      <alignment horizontal="center" vertical="center"/>
    </xf>
    <xf numFmtId="0" fontId="0" fillId="0" borderId="26" xfId="0" applyBorder="1" applyProtection="1"/>
    <xf numFmtId="0" fontId="0" fillId="0" borderId="27" xfId="0" applyBorder="1" applyProtection="1"/>
    <xf numFmtId="0" fontId="7" fillId="4" borderId="17" xfId="1" applyFont="1" applyFill="1" applyBorder="1" applyAlignment="1" applyProtection="1">
      <alignment horizontal="center" vertical="center"/>
    </xf>
    <xf numFmtId="0" fontId="7" fillId="4" borderId="16" xfId="1" applyFont="1" applyFill="1" applyBorder="1" applyAlignment="1" applyProtection="1">
      <alignment horizontal="distributed" vertical="distributed" wrapText="1"/>
    </xf>
    <xf numFmtId="0" fontId="7" fillId="4" borderId="14" xfId="1" applyFont="1" applyFill="1" applyBorder="1" applyAlignment="1" applyProtection="1">
      <alignment horizontal="distributed" vertical="distributed" wrapText="1"/>
    </xf>
    <xf numFmtId="0" fontId="7" fillId="4" borderId="23" xfId="1" applyFont="1" applyFill="1" applyBorder="1" applyAlignment="1" applyProtection="1">
      <alignment horizontal="distributed" vertical="distributed" wrapText="1"/>
    </xf>
    <xf numFmtId="0" fontId="7" fillId="4" borderId="21" xfId="1" applyFont="1" applyFill="1" applyBorder="1" applyAlignment="1" applyProtection="1">
      <alignment horizontal="distributed" vertical="distributed" wrapText="1"/>
    </xf>
    <xf numFmtId="0" fontId="7" fillId="4" borderId="33" xfId="1" applyFont="1" applyFill="1" applyBorder="1" applyAlignment="1" applyProtection="1">
      <alignment horizontal="distributed" vertical="distributed" wrapText="1"/>
    </xf>
    <xf numFmtId="0" fontId="7" fillId="4" borderId="31" xfId="1" applyFont="1" applyFill="1" applyBorder="1" applyAlignment="1" applyProtection="1">
      <alignment horizontal="distributed" vertical="distributed" wrapText="1"/>
    </xf>
    <xf numFmtId="0" fontId="7" fillId="4" borderId="28" xfId="0" applyFont="1" applyFill="1" applyBorder="1" applyAlignment="1" applyProtection="1">
      <alignment horizontal="center" vertical="center" shrinkToFi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/>
    </xf>
    <xf numFmtId="0" fontId="2" fillId="0" borderId="1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/>
    </xf>
    <xf numFmtId="0" fontId="2" fillId="0" borderId="12" xfId="0" applyFont="1" applyBorder="1" applyAlignment="1" applyProtection="1">
      <alignment horizontal="center"/>
    </xf>
    <xf numFmtId="0" fontId="7" fillId="3" borderId="0" xfId="1" applyFont="1" applyFill="1" applyBorder="1" applyAlignment="1" applyProtection="1"/>
    <xf numFmtId="0" fontId="5" fillId="0" borderId="0" xfId="0" applyFont="1" applyBorder="1" applyAlignment="1" applyProtection="1">
      <alignment horizontal="left"/>
    </xf>
    <xf numFmtId="0" fontId="5" fillId="0" borderId="3" xfId="0" applyFont="1" applyBorder="1" applyAlignment="1" applyProtection="1">
      <alignment horizontal="left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/>
    </xf>
    <xf numFmtId="0" fontId="2" fillId="0" borderId="6" xfId="0" applyFont="1" applyBorder="1" applyAlignment="1" applyProtection="1">
      <alignment horizontal="center"/>
    </xf>
    <xf numFmtId="0" fontId="6" fillId="0" borderId="7" xfId="0" applyFont="1" applyBorder="1" applyAlignment="1" applyProtection="1">
      <alignment horizontal="center" vertical="center" wrapText="1" shrinkToFit="1"/>
    </xf>
    <xf numFmtId="0" fontId="6" fillId="0" borderId="5" xfId="0" applyFont="1" applyBorder="1" applyAlignment="1" applyProtection="1">
      <alignment horizontal="center" vertical="center" shrinkToFit="1"/>
    </xf>
    <xf numFmtId="0" fontId="2" fillId="0" borderId="0" xfId="0" applyFont="1" applyBorder="1" applyAlignment="1" applyProtection="1">
      <alignment horizontal="left" vertical="center"/>
    </xf>
    <xf numFmtId="0" fontId="2" fillId="0" borderId="0" xfId="0" applyFont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left" vertical="center" wrapText="1" shrinkToFit="1"/>
    </xf>
    <xf numFmtId="0" fontId="2" fillId="0" borderId="0" xfId="0" applyFont="1" applyAlignment="1" applyProtection="1">
      <alignment horizontal="center"/>
    </xf>
    <xf numFmtId="0" fontId="2" fillId="2" borderId="2" xfId="0" applyFont="1" applyFill="1" applyBorder="1" applyAlignment="1" applyProtection="1">
      <alignment horizontal="left" vertical="center"/>
    </xf>
    <xf numFmtId="0" fontId="2" fillId="0" borderId="0" xfId="0" applyFont="1" applyAlignment="1" applyProtection="1">
      <alignment horizontal="right"/>
    </xf>
    <xf numFmtId="0" fontId="0" fillId="0" borderId="0" xfId="0" applyProtection="1"/>
    <xf numFmtId="176" fontId="2" fillId="2" borderId="1" xfId="0" applyNumberFormat="1" applyFont="1" applyFill="1" applyBorder="1" applyAlignment="1" applyProtection="1">
      <alignment horizontal="left" vertical="center" shrinkToFit="1"/>
    </xf>
    <xf numFmtId="0" fontId="2" fillId="2" borderId="1" xfId="0" applyFont="1" applyFill="1" applyBorder="1" applyAlignment="1" applyProtection="1">
      <alignment horizontal="left" vertical="center" wrapText="1" shrinkToFit="1"/>
    </xf>
    <xf numFmtId="0" fontId="2" fillId="0" borderId="0" xfId="0" applyFont="1" applyAlignment="1" applyProtection="1">
      <alignment horizontal="center" vertical="center" shrinkToFit="1"/>
    </xf>
    <xf numFmtId="0" fontId="2" fillId="0" borderId="1" xfId="0" applyFont="1" applyBorder="1" applyAlignment="1" applyProtection="1">
      <alignment horizontal="left" vertical="center"/>
    </xf>
    <xf numFmtId="0" fontId="2" fillId="0" borderId="0" xfId="0" applyFont="1" applyAlignment="1" applyProtection="1">
      <alignment horizontal="distributed" vertical="center"/>
    </xf>
    <xf numFmtId="0" fontId="7" fillId="4" borderId="39" xfId="0" applyFont="1" applyFill="1" applyBorder="1" applyAlignment="1" applyProtection="1">
      <alignment horizontal="center" vertical="center"/>
    </xf>
    <xf numFmtId="0" fontId="7" fillId="4" borderId="40" xfId="0" applyFont="1" applyFill="1" applyBorder="1" applyAlignment="1" applyProtection="1">
      <alignment horizontal="center" vertical="center"/>
    </xf>
    <xf numFmtId="10" fontId="7" fillId="4" borderId="40" xfId="0" applyNumberFormat="1" applyFont="1" applyFill="1" applyBorder="1" applyAlignment="1" applyProtection="1">
      <alignment horizontal="center" vertical="center"/>
    </xf>
    <xf numFmtId="0" fontId="7" fillId="4" borderId="43" xfId="0" applyFont="1" applyFill="1" applyBorder="1" applyAlignment="1" applyProtection="1">
      <alignment horizontal="center" vertical="center" shrinkToFit="1"/>
    </xf>
    <xf numFmtId="10" fontId="7" fillId="4" borderId="40" xfId="0" applyNumberFormat="1" applyFont="1" applyFill="1" applyBorder="1" applyAlignment="1" applyProtection="1">
      <alignment horizontal="center" vertical="center" shrinkToFit="1"/>
    </xf>
    <xf numFmtId="0" fontId="7" fillId="4" borderId="40" xfId="0" applyFont="1" applyFill="1" applyBorder="1" applyAlignment="1" applyProtection="1">
      <alignment horizontal="center" vertical="center" shrinkToFit="1"/>
    </xf>
    <xf numFmtId="177" fontId="7" fillId="4" borderId="40" xfId="0" applyNumberFormat="1" applyFont="1" applyFill="1" applyBorder="1" applyAlignment="1" applyProtection="1">
      <alignment horizontal="center" vertical="center" shrinkToFit="1"/>
    </xf>
    <xf numFmtId="177" fontId="7" fillId="4" borderId="53" xfId="0" applyNumberFormat="1" applyFont="1" applyFill="1" applyBorder="1" applyAlignment="1" applyProtection="1">
      <alignment horizontal="center" vertical="center" shrinkToFit="1"/>
    </xf>
  </cellXfs>
  <cellStyles count="2">
    <cellStyle name="常规" xfId="0" builtinId="0"/>
    <cellStyle name="常规 2" xfId="1"/>
  </cellStyles>
  <dxfs count="2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</xdr:row>
      <xdr:rowOff>104775</xdr:rowOff>
    </xdr:from>
    <xdr:to>
      <xdr:col>1</xdr:col>
      <xdr:colOff>88721</xdr:colOff>
      <xdr:row>8</xdr:row>
      <xdr:rowOff>759133</xdr:rowOff>
    </xdr:to>
    <xdr:grpSp>
      <xdr:nvGrpSpPr>
        <xdr:cNvPr id="2" name="组合 1"/>
        <xdr:cNvGrpSpPr/>
      </xdr:nvGrpSpPr>
      <xdr:grpSpPr>
        <a:xfrm>
          <a:off x="0" y="1457325"/>
          <a:ext cx="441146" cy="835333"/>
          <a:chOff x="0" y="723900"/>
          <a:chExt cx="441146" cy="835333"/>
        </a:xfrm>
      </xdr:grpSpPr>
      <xdr:sp macro="" textlink="">
        <xdr:nvSpPr>
          <xdr:cNvPr id="3" name="TextBox 2"/>
          <xdr:cNvSpPr txBox="1"/>
        </xdr:nvSpPr>
        <xdr:spPr>
          <a:xfrm>
            <a:off x="0" y="723900"/>
            <a:ext cx="441146" cy="25904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none" rtlCol="0" anchor="t">
            <a:spAutoFit/>
          </a:bodyPr>
          <a:lstStyle/>
          <a:p>
            <a:r>
              <a:rPr lang="zh-CN" altLang="en-US" sz="1000" b="1"/>
              <a:t>周次</a:t>
            </a:r>
          </a:p>
        </xdr:txBody>
      </xdr:sp>
      <xdr:sp macro="" textlink="">
        <xdr:nvSpPr>
          <xdr:cNvPr id="4" name="TextBox 3"/>
          <xdr:cNvSpPr txBox="1"/>
        </xdr:nvSpPr>
        <xdr:spPr>
          <a:xfrm>
            <a:off x="0" y="1133475"/>
            <a:ext cx="276227" cy="42575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spAutoFit/>
          </a:bodyPr>
          <a:lstStyle/>
          <a:p>
            <a:r>
              <a:rPr lang="zh-CN" altLang="en-US" sz="1000" b="1"/>
              <a:t>学</a:t>
            </a:r>
            <a:endParaRPr lang="en-US" altLang="zh-CN" sz="1000" b="1"/>
          </a:p>
          <a:p>
            <a:r>
              <a:rPr lang="zh-CN" altLang="en-US" sz="1000" b="1"/>
              <a:t>期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4:AV180"/>
  <sheetViews>
    <sheetView showGridLines="0" tabSelected="1" workbookViewId="0">
      <selection activeCell="L128" sqref="L128"/>
    </sheetView>
  </sheetViews>
  <sheetFormatPr defaultRowHeight="14.25"/>
  <cols>
    <col min="1" max="34" width="4.625" style="3" customWidth="1"/>
    <col min="35" max="16384" width="9" style="3"/>
  </cols>
  <sheetData>
    <row r="4" spans="1:39" ht="15" customHeight="1" thickBot="1">
      <c r="A4" s="1" t="s">
        <v>0</v>
      </c>
      <c r="B4" s="2"/>
      <c r="C4" s="250" t="s">
        <v>1</v>
      </c>
      <c r="D4" s="250"/>
      <c r="E4" s="250"/>
      <c r="F4" s="250"/>
      <c r="G4" s="250"/>
      <c r="H4" s="250"/>
      <c r="I4" s="250"/>
      <c r="J4" s="250"/>
      <c r="K4" s="251" t="s">
        <v>2</v>
      </c>
      <c r="L4" s="251"/>
      <c r="M4" s="251"/>
      <c r="N4" s="252" t="s">
        <v>3</v>
      </c>
      <c r="O4" s="252"/>
      <c r="S4" s="253" t="s">
        <v>4</v>
      </c>
      <c r="T4" s="253"/>
      <c r="U4" s="253"/>
      <c r="V4" s="252" t="s">
        <v>5</v>
      </c>
      <c r="W4" s="252"/>
      <c r="AA4" s="245" t="s">
        <v>6</v>
      </c>
      <c r="AB4" s="245"/>
      <c r="AC4" s="245"/>
      <c r="AD4" s="242" t="s">
        <v>7</v>
      </c>
      <c r="AE4" s="242"/>
      <c r="AF4" s="4"/>
    </row>
    <row r="5" spans="1:39" ht="15" customHeight="1" thickBot="1">
      <c r="A5" s="243" t="s">
        <v>8</v>
      </c>
      <c r="B5" s="243"/>
      <c r="C5" s="244"/>
      <c r="D5" s="244"/>
      <c r="E5" s="244"/>
      <c r="F5" s="244"/>
      <c r="G5" s="244"/>
      <c r="H5" s="244"/>
      <c r="I5" s="244"/>
      <c r="J5" s="244"/>
      <c r="K5" s="245" t="s">
        <v>9</v>
      </c>
      <c r="L5" s="245"/>
      <c r="M5" s="245"/>
      <c r="N5" s="246"/>
      <c r="O5" s="246"/>
      <c r="S5" s="247" t="s">
        <v>10</v>
      </c>
      <c r="T5" s="248"/>
      <c r="U5" s="248"/>
      <c r="V5" s="246"/>
      <c r="W5" s="246"/>
      <c r="AA5" s="245" t="s">
        <v>11</v>
      </c>
      <c r="AB5" s="245"/>
      <c r="AC5" s="245"/>
      <c r="AD5" s="249"/>
      <c r="AE5" s="249"/>
      <c r="AF5" s="249"/>
    </row>
    <row r="6" spans="1:39" ht="15" customHeight="1">
      <c r="A6" s="5"/>
      <c r="B6" s="5"/>
      <c r="C6" s="6"/>
      <c r="D6" s="6"/>
      <c r="E6" s="6"/>
      <c r="F6" s="6"/>
      <c r="G6" s="6"/>
      <c r="H6" s="6"/>
      <c r="I6" s="6"/>
      <c r="J6" s="6"/>
      <c r="K6" s="7"/>
      <c r="L6" s="7"/>
      <c r="M6" s="7"/>
      <c r="N6" s="8"/>
      <c r="O6" s="8"/>
      <c r="S6" s="9"/>
      <c r="T6" s="10"/>
      <c r="U6" s="10"/>
      <c r="V6" s="8"/>
      <c r="W6" s="8"/>
      <c r="AA6" s="7"/>
      <c r="AB6" s="7"/>
      <c r="AC6" s="7"/>
      <c r="AD6" s="11"/>
      <c r="AE6" s="11"/>
      <c r="AF6" s="11"/>
    </row>
    <row r="7" spans="1:39" ht="18.75" customHeight="1" thickBot="1">
      <c r="A7" s="235" t="s">
        <v>12</v>
      </c>
      <c r="B7" s="235"/>
      <c r="C7" s="235"/>
      <c r="D7" s="235"/>
      <c r="E7" s="235"/>
      <c r="F7" s="235"/>
      <c r="G7" s="235"/>
      <c r="H7" s="235"/>
    </row>
    <row r="8" spans="1:39" ht="14.25" customHeight="1" thickBot="1">
      <c r="A8" s="236"/>
      <c r="B8" s="238"/>
      <c r="C8" s="238"/>
      <c r="D8" s="238"/>
      <c r="E8" s="238"/>
      <c r="F8" s="238"/>
      <c r="G8" s="238"/>
      <c r="H8" s="238"/>
      <c r="I8" s="239"/>
      <c r="J8" s="239"/>
      <c r="K8" s="239"/>
      <c r="L8" s="239"/>
      <c r="M8" s="239"/>
      <c r="N8" s="239"/>
      <c r="O8" s="239"/>
      <c r="P8" s="239"/>
      <c r="Q8" s="239"/>
      <c r="R8" s="239"/>
      <c r="S8" s="239"/>
      <c r="T8" s="239"/>
      <c r="U8" s="239"/>
      <c r="V8" s="239"/>
      <c r="W8" s="239"/>
      <c r="X8" s="239"/>
      <c r="Y8" s="239"/>
      <c r="Z8" s="239"/>
      <c r="AA8" s="239"/>
      <c r="AB8" s="228" t="s">
        <v>13</v>
      </c>
      <c r="AC8" s="228"/>
      <c r="AD8" s="228"/>
      <c r="AE8" s="228"/>
      <c r="AF8" s="240" t="s">
        <v>14</v>
      </c>
      <c r="AG8" s="227" t="s">
        <v>15</v>
      </c>
      <c r="AH8" s="227" t="s">
        <v>16</v>
      </c>
    </row>
    <row r="9" spans="1:39" ht="60" customHeight="1" thickBot="1">
      <c r="A9" s="237"/>
      <c r="B9" s="12">
        <v>1</v>
      </c>
      <c r="C9" s="12">
        <v>2</v>
      </c>
      <c r="D9" s="12">
        <v>3</v>
      </c>
      <c r="E9" s="12">
        <v>4</v>
      </c>
      <c r="F9" s="12">
        <v>5</v>
      </c>
      <c r="G9" s="12">
        <v>6</v>
      </c>
      <c r="H9" s="12">
        <v>7</v>
      </c>
      <c r="I9" s="12">
        <v>8</v>
      </c>
      <c r="J9" s="12">
        <v>9</v>
      </c>
      <c r="K9" s="12">
        <v>10</v>
      </c>
      <c r="L9" s="12">
        <v>11</v>
      </c>
      <c r="M9" s="12">
        <v>12</v>
      </c>
      <c r="N9" s="12">
        <v>13</v>
      </c>
      <c r="O9" s="12">
        <v>14</v>
      </c>
      <c r="P9" s="12">
        <v>15</v>
      </c>
      <c r="Q9" s="12">
        <v>16</v>
      </c>
      <c r="R9" s="12">
        <v>17</v>
      </c>
      <c r="S9" s="12">
        <v>18</v>
      </c>
      <c r="T9" s="12">
        <v>19</v>
      </c>
      <c r="U9" s="12">
        <v>20</v>
      </c>
      <c r="V9" s="12">
        <v>21</v>
      </c>
      <c r="W9" s="12">
        <v>22</v>
      </c>
      <c r="X9" s="12">
        <v>23</v>
      </c>
      <c r="Y9" s="12">
        <v>24</v>
      </c>
      <c r="Z9" s="12">
        <v>25</v>
      </c>
      <c r="AA9" s="12">
        <v>26</v>
      </c>
      <c r="AB9" s="13" t="s">
        <v>17</v>
      </c>
      <c r="AC9" s="13" t="s">
        <v>18</v>
      </c>
      <c r="AD9" s="13" t="s">
        <v>19</v>
      </c>
      <c r="AE9" s="13" t="s">
        <v>20</v>
      </c>
      <c r="AF9" s="241"/>
      <c r="AG9" s="228"/>
      <c r="AH9" s="228"/>
    </row>
    <row r="10" spans="1:39" ht="15" thickBot="1">
      <c r="A10" s="12">
        <v>1</v>
      </c>
      <c r="B10" s="14" t="s">
        <v>21</v>
      </c>
      <c r="C10" s="14" t="s">
        <v>21</v>
      </c>
      <c r="D10" s="14" t="s">
        <v>21</v>
      </c>
      <c r="E10" s="14" t="s">
        <v>22</v>
      </c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 t="s">
        <v>23</v>
      </c>
      <c r="V10" s="15" t="s">
        <v>23</v>
      </c>
      <c r="W10" s="15" t="s">
        <v>23</v>
      </c>
      <c r="X10" s="15" t="s">
        <v>23</v>
      </c>
      <c r="Y10" s="15" t="s">
        <v>23</v>
      </c>
      <c r="Z10" s="15" t="s">
        <v>23</v>
      </c>
      <c r="AA10" s="15" t="s">
        <v>23</v>
      </c>
      <c r="AB10" s="12">
        <f>COUNTBLANK(B10:AA10)+COUNTIF(B10:AA10,":")</f>
        <v>15</v>
      </c>
      <c r="AC10" s="12">
        <f>COUNTIF(B10:AA10,"◇")+COUNTIF(B10:AA10,"◇:")</f>
        <v>0</v>
      </c>
      <c r="AD10" s="12">
        <f>COUNTIF(B10:AA10,"⊙")+COUNTIF(B10:AA10,"⊙:")</f>
        <v>0</v>
      </c>
      <c r="AE10" s="12">
        <f>COUNTIF(B10:AA10,"☆")</f>
        <v>0</v>
      </c>
      <c r="AF10" s="12">
        <f>COUNTIF(B10:AA10,"△")++COUNTIF(B10:AA10,"※")</f>
        <v>4</v>
      </c>
      <c r="AG10" s="14">
        <f>COUNTIF(B10:AA10,"◆")</f>
        <v>7</v>
      </c>
      <c r="AH10" s="12">
        <f>SUM(AB10:AG10)</f>
        <v>26</v>
      </c>
    </row>
    <row r="11" spans="1:39" ht="15" thickBot="1">
      <c r="A11" s="12">
        <v>2</v>
      </c>
      <c r="B11" s="16" t="s">
        <v>22</v>
      </c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5" t="s">
        <v>23</v>
      </c>
      <c r="V11" s="15" t="s">
        <v>23</v>
      </c>
      <c r="W11" s="15" t="s">
        <v>23</v>
      </c>
      <c r="X11" s="15" t="s">
        <v>23</v>
      </c>
      <c r="Y11" s="15" t="s">
        <v>23</v>
      </c>
      <c r="Z11" s="15" t="s">
        <v>23</v>
      </c>
      <c r="AA11" s="15" t="s">
        <v>23</v>
      </c>
      <c r="AB11" s="12">
        <f t="shared" ref="AB11:AB14" si="0">COUNTBLANK(B11:AA11)+COUNTIF(B11:AA11,":")</f>
        <v>18</v>
      </c>
      <c r="AC11" s="12">
        <f t="shared" ref="AC11:AC14" si="1">COUNTIF(B11:AA11,"◇")+COUNTIF(B11:AA11,"◇:")</f>
        <v>0</v>
      </c>
      <c r="AD11" s="12">
        <f t="shared" ref="AD11:AD14" si="2">COUNTIF(B11:AA11,"⊙")+COUNTIF(B11:AA11,"⊙:")</f>
        <v>0</v>
      </c>
      <c r="AE11" s="12">
        <f t="shared" ref="AE11:AE14" si="3">COUNTIF(B11:AA11,"☆")</f>
        <v>0</v>
      </c>
      <c r="AF11" s="12">
        <f t="shared" ref="AF11:AF15" si="4">COUNTIF(B11:AA11,"△")++COUNTIF(B11:AA11,"※")</f>
        <v>1</v>
      </c>
      <c r="AG11" s="14">
        <f t="shared" ref="AG11:AG15" si="5">COUNTIF(B11:AA11,"◆")</f>
        <v>7</v>
      </c>
      <c r="AH11" s="17">
        <f>SUM(AB11:AG11)</f>
        <v>26</v>
      </c>
    </row>
    <row r="12" spans="1:39" ht="15" thickBot="1">
      <c r="A12" s="12">
        <v>3</v>
      </c>
      <c r="B12" s="16" t="s">
        <v>22</v>
      </c>
      <c r="C12" s="16" t="s">
        <v>22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5" t="s">
        <v>23</v>
      </c>
      <c r="V12" s="15" t="s">
        <v>23</v>
      </c>
      <c r="W12" s="15" t="s">
        <v>23</v>
      </c>
      <c r="X12" s="15" t="s">
        <v>23</v>
      </c>
      <c r="Y12" s="15" t="s">
        <v>23</v>
      </c>
      <c r="Z12" s="15" t="s">
        <v>23</v>
      </c>
      <c r="AA12" s="15" t="s">
        <v>23</v>
      </c>
      <c r="AB12" s="12">
        <f t="shared" si="0"/>
        <v>17</v>
      </c>
      <c r="AC12" s="12">
        <f t="shared" si="1"/>
        <v>0</v>
      </c>
      <c r="AD12" s="12">
        <f t="shared" si="2"/>
        <v>0</v>
      </c>
      <c r="AE12" s="12">
        <f t="shared" si="3"/>
        <v>0</v>
      </c>
      <c r="AF12" s="12">
        <f t="shared" si="4"/>
        <v>2</v>
      </c>
      <c r="AG12" s="14">
        <f t="shared" si="5"/>
        <v>7</v>
      </c>
      <c r="AH12" s="17">
        <f>SUM(AB12:AG12)</f>
        <v>26</v>
      </c>
    </row>
    <row r="13" spans="1:39" ht="15" thickBot="1">
      <c r="A13" s="12">
        <v>4</v>
      </c>
      <c r="B13" s="16" t="s">
        <v>22</v>
      </c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5" t="s">
        <v>23</v>
      </c>
      <c r="V13" s="15" t="s">
        <v>23</v>
      </c>
      <c r="W13" s="15" t="s">
        <v>23</v>
      </c>
      <c r="X13" s="15" t="s">
        <v>23</v>
      </c>
      <c r="Y13" s="15" t="s">
        <v>23</v>
      </c>
      <c r="Z13" s="15" t="s">
        <v>23</v>
      </c>
      <c r="AA13" s="15" t="s">
        <v>23</v>
      </c>
      <c r="AB13" s="12">
        <f t="shared" si="0"/>
        <v>18</v>
      </c>
      <c r="AC13" s="12">
        <f t="shared" si="1"/>
        <v>0</v>
      </c>
      <c r="AD13" s="12">
        <f t="shared" si="2"/>
        <v>0</v>
      </c>
      <c r="AE13" s="12">
        <f t="shared" si="3"/>
        <v>0</v>
      </c>
      <c r="AF13" s="12">
        <f t="shared" si="4"/>
        <v>1</v>
      </c>
      <c r="AG13" s="14">
        <f t="shared" si="5"/>
        <v>7</v>
      </c>
      <c r="AH13" s="17">
        <f>SUM(AB13:AG13)</f>
        <v>26</v>
      </c>
    </row>
    <row r="14" spans="1:39" ht="15" thickBot="1">
      <c r="A14" s="12">
        <v>5</v>
      </c>
      <c r="B14" s="16" t="s">
        <v>22</v>
      </c>
      <c r="C14" s="16" t="s">
        <v>22</v>
      </c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5" t="s">
        <v>23</v>
      </c>
      <c r="V14" s="15" t="s">
        <v>23</v>
      </c>
      <c r="W14" s="15" t="s">
        <v>23</v>
      </c>
      <c r="X14" s="15" t="s">
        <v>23</v>
      </c>
      <c r="Y14" s="15" t="s">
        <v>23</v>
      </c>
      <c r="Z14" s="15" t="s">
        <v>23</v>
      </c>
      <c r="AA14" s="15" t="s">
        <v>23</v>
      </c>
      <c r="AB14" s="12">
        <f t="shared" si="0"/>
        <v>17</v>
      </c>
      <c r="AC14" s="12">
        <f t="shared" si="1"/>
        <v>0</v>
      </c>
      <c r="AD14" s="12">
        <f t="shared" si="2"/>
        <v>0</v>
      </c>
      <c r="AE14" s="12">
        <f t="shared" si="3"/>
        <v>0</v>
      </c>
      <c r="AF14" s="12">
        <f t="shared" si="4"/>
        <v>2</v>
      </c>
      <c r="AG14" s="14">
        <f t="shared" si="5"/>
        <v>7</v>
      </c>
      <c r="AH14" s="17">
        <f t="shared" ref="AH14:AH15" si="6">SUM(AB14:AG14)</f>
        <v>26</v>
      </c>
      <c r="AM14" s="18"/>
    </row>
    <row r="15" spans="1:39" ht="15" thickBot="1">
      <c r="A15" s="12">
        <v>6</v>
      </c>
      <c r="B15" s="15" t="s">
        <v>24</v>
      </c>
      <c r="C15" s="15" t="s">
        <v>24</v>
      </c>
      <c r="D15" s="15" t="s">
        <v>24</v>
      </c>
      <c r="E15" s="15" t="s">
        <v>24</v>
      </c>
      <c r="F15" s="15" t="s">
        <v>24</v>
      </c>
      <c r="G15" s="15" t="s">
        <v>24</v>
      </c>
      <c r="H15" s="15" t="s">
        <v>24</v>
      </c>
      <c r="I15" s="15" t="s">
        <v>24</v>
      </c>
      <c r="J15" s="15" t="s">
        <v>24</v>
      </c>
      <c r="K15" s="15" t="s">
        <v>24</v>
      </c>
      <c r="L15" s="15" t="s">
        <v>24</v>
      </c>
      <c r="M15" s="15" t="s">
        <v>24</v>
      </c>
      <c r="N15" s="15" t="s">
        <v>24</v>
      </c>
      <c r="O15" s="15" t="s">
        <v>24</v>
      </c>
      <c r="P15" s="15" t="s">
        <v>24</v>
      </c>
      <c r="Q15" s="15" t="s">
        <v>24</v>
      </c>
      <c r="R15" s="15" t="s">
        <v>24</v>
      </c>
      <c r="S15" s="15" t="s">
        <v>24</v>
      </c>
      <c r="T15" s="15" t="s">
        <v>21</v>
      </c>
      <c r="U15" s="15" t="s">
        <v>23</v>
      </c>
      <c r="V15" s="15" t="s">
        <v>23</v>
      </c>
      <c r="W15" s="15" t="s">
        <v>23</v>
      </c>
      <c r="X15" s="15" t="s">
        <v>23</v>
      </c>
      <c r="Y15" s="15" t="s">
        <v>23</v>
      </c>
      <c r="Z15" s="15" t="s">
        <v>23</v>
      </c>
      <c r="AA15" s="15" t="s">
        <v>23</v>
      </c>
      <c r="AB15" s="12">
        <f>COUNTBLANK(B15:AA15)+COUNTIF(B15:AA15,":")</f>
        <v>0</v>
      </c>
      <c r="AC15" s="12">
        <f>COUNTIF(B15:AA15,"◇")+COUNTIF(B15:AA15,"◇:")</f>
        <v>0</v>
      </c>
      <c r="AD15" s="12">
        <f>COUNTIF(B15:AA15,"⊙")+COUNTIF(B15:AA15,"⊙:")</f>
        <v>0</v>
      </c>
      <c r="AE15" s="12">
        <f>COUNTIF(B15:AA15,"☆")</f>
        <v>18</v>
      </c>
      <c r="AF15" s="12">
        <f t="shared" si="4"/>
        <v>1</v>
      </c>
      <c r="AG15" s="14">
        <f t="shared" si="5"/>
        <v>7</v>
      </c>
      <c r="AH15" s="17">
        <f t="shared" si="6"/>
        <v>26</v>
      </c>
      <c r="AM15" s="18"/>
    </row>
    <row r="16" spans="1:39" ht="15" thickBot="1">
      <c r="A16" s="229"/>
      <c r="B16" s="229"/>
      <c r="C16" s="229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29"/>
      <c r="U16" s="229"/>
      <c r="V16" s="229"/>
      <c r="W16" s="229"/>
      <c r="X16" s="229"/>
      <c r="Y16" s="229"/>
      <c r="Z16" s="229"/>
      <c r="AA16" s="229"/>
      <c r="AB16" s="230"/>
      <c r="AC16" s="228"/>
      <c r="AD16" s="228"/>
      <c r="AE16" s="228"/>
      <c r="AF16" s="228"/>
      <c r="AG16" s="228"/>
      <c r="AH16" s="228"/>
      <c r="AI16" s="19"/>
      <c r="AJ16" s="18"/>
    </row>
    <row r="17" spans="1:48" ht="15" thickBot="1">
      <c r="A17" s="231"/>
      <c r="B17" s="231"/>
      <c r="C17" s="231"/>
      <c r="D17" s="231"/>
      <c r="E17" s="231"/>
      <c r="F17" s="231"/>
      <c r="G17" s="231"/>
      <c r="H17" s="231"/>
      <c r="I17" s="231"/>
      <c r="J17" s="231"/>
      <c r="K17" s="231"/>
      <c r="L17" s="231"/>
      <c r="M17" s="231"/>
      <c r="N17" s="231"/>
      <c r="O17" s="231"/>
      <c r="P17" s="231"/>
      <c r="Q17" s="231"/>
      <c r="R17" s="231"/>
      <c r="S17" s="231"/>
      <c r="T17" s="231"/>
      <c r="U17" s="231"/>
      <c r="V17" s="231"/>
      <c r="W17" s="231"/>
      <c r="X17" s="231"/>
      <c r="Y17" s="231"/>
      <c r="Z17" s="232"/>
      <c r="AA17" s="20" t="s">
        <v>25</v>
      </c>
      <c r="AB17" s="14">
        <f t="shared" ref="AB17:AH17" si="7">SUM(AB10:AB15)</f>
        <v>85</v>
      </c>
      <c r="AC17" s="14">
        <f t="shared" si="7"/>
        <v>0</v>
      </c>
      <c r="AD17" s="14">
        <f t="shared" si="7"/>
        <v>0</v>
      </c>
      <c r="AE17" s="14">
        <f t="shared" si="7"/>
        <v>18</v>
      </c>
      <c r="AF17" s="14">
        <f t="shared" si="7"/>
        <v>11</v>
      </c>
      <c r="AG17" s="14">
        <f t="shared" si="7"/>
        <v>42</v>
      </c>
      <c r="AH17" s="14">
        <f t="shared" si="7"/>
        <v>156</v>
      </c>
    </row>
    <row r="18" spans="1:48" s="23" customFormat="1">
      <c r="A18" s="21" t="s">
        <v>26</v>
      </c>
      <c r="B18" s="21"/>
      <c r="C18" s="22" t="s">
        <v>27</v>
      </c>
      <c r="D18" s="233" t="s">
        <v>28</v>
      </c>
      <c r="E18" s="233"/>
      <c r="F18" s="233"/>
      <c r="G18" s="233"/>
      <c r="H18" s="233"/>
      <c r="I18" s="233"/>
      <c r="J18" s="233"/>
      <c r="K18" s="233"/>
      <c r="L18" s="233"/>
      <c r="M18" s="233"/>
      <c r="N18" s="233"/>
      <c r="O18" s="233"/>
      <c r="P18" s="233"/>
      <c r="Q18" s="233"/>
      <c r="R18" s="233"/>
      <c r="S18" s="233"/>
      <c r="T18" s="233"/>
      <c r="U18" s="233"/>
      <c r="V18" s="233"/>
      <c r="W18" s="233"/>
      <c r="X18" s="233"/>
      <c r="Y18" s="233"/>
      <c r="Z18" s="233"/>
      <c r="AA18" s="233"/>
      <c r="AB18" s="233"/>
      <c r="AC18" s="233"/>
      <c r="AD18" s="233"/>
      <c r="AE18" s="233"/>
      <c r="AF18" s="233"/>
      <c r="AG18" s="233"/>
      <c r="AH18" s="233"/>
    </row>
    <row r="19" spans="1:48" s="23" customFormat="1">
      <c r="A19" s="21"/>
      <c r="B19" s="21"/>
      <c r="C19" s="22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</row>
    <row r="20" spans="1:48" ht="18.75" customHeight="1" thickBot="1">
      <c r="A20" s="234" t="s">
        <v>99</v>
      </c>
      <c r="B20" s="234"/>
      <c r="C20" s="234"/>
      <c r="D20" s="234"/>
      <c r="E20" s="234"/>
      <c r="F20" s="234"/>
      <c r="G20" s="234"/>
      <c r="H20" s="234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</row>
    <row r="21" spans="1:48" ht="15.95" customHeight="1">
      <c r="A21" s="99" t="s">
        <v>29</v>
      </c>
      <c r="B21" s="101"/>
      <c r="C21" s="196" t="s">
        <v>30</v>
      </c>
      <c r="D21" s="199" t="s">
        <v>31</v>
      </c>
      <c r="E21" s="200"/>
      <c r="F21" s="200"/>
      <c r="G21" s="200"/>
      <c r="H21" s="200"/>
      <c r="I21" s="200"/>
      <c r="J21" s="201"/>
      <c r="K21" s="219" t="s">
        <v>32</v>
      </c>
      <c r="L21" s="219"/>
      <c r="M21" s="220" t="s">
        <v>33</v>
      </c>
      <c r="N21" s="221"/>
      <c r="O21" s="220" t="s">
        <v>34</v>
      </c>
      <c r="P21" s="221"/>
      <c r="Q21" s="212" t="s">
        <v>35</v>
      </c>
      <c r="R21" s="213"/>
      <c r="S21" s="213"/>
      <c r="T21" s="213"/>
      <c r="U21" s="213"/>
      <c r="V21" s="213"/>
      <c r="W21" s="213"/>
      <c r="X21" s="213"/>
      <c r="Y21" s="213"/>
      <c r="Z21" s="213"/>
      <c r="AA21" s="213"/>
      <c r="AB21" s="213"/>
      <c r="AC21" s="213"/>
      <c r="AD21" s="213"/>
      <c r="AE21" s="213"/>
      <c r="AF21" s="213"/>
      <c r="AG21" s="213"/>
      <c r="AH21" s="214"/>
    </row>
    <row r="22" spans="1:48" ht="15.95" customHeight="1">
      <c r="A22" s="87"/>
      <c r="B22" s="89"/>
      <c r="C22" s="197"/>
      <c r="D22" s="202"/>
      <c r="E22" s="203"/>
      <c r="F22" s="203"/>
      <c r="G22" s="203"/>
      <c r="H22" s="203"/>
      <c r="I22" s="203"/>
      <c r="J22" s="204"/>
      <c r="K22" s="215" t="s">
        <v>36</v>
      </c>
      <c r="L22" s="215" t="s">
        <v>37</v>
      </c>
      <c r="M22" s="222"/>
      <c r="N22" s="223"/>
      <c r="O22" s="222"/>
      <c r="P22" s="223"/>
      <c r="Q22" s="165" t="s">
        <v>38</v>
      </c>
      <c r="R22" s="217"/>
      <c r="S22" s="218"/>
      <c r="T22" s="165" t="s">
        <v>39</v>
      </c>
      <c r="U22" s="166"/>
      <c r="V22" s="167"/>
      <c r="W22" s="165" t="s">
        <v>40</v>
      </c>
      <c r="X22" s="166"/>
      <c r="Y22" s="167"/>
      <c r="Z22" s="165" t="s">
        <v>41</v>
      </c>
      <c r="AA22" s="166"/>
      <c r="AB22" s="167"/>
      <c r="AC22" s="165" t="s">
        <v>42</v>
      </c>
      <c r="AD22" s="166"/>
      <c r="AE22" s="167"/>
      <c r="AF22" s="165" t="s">
        <v>43</v>
      </c>
      <c r="AG22" s="166"/>
      <c r="AH22" s="168"/>
    </row>
    <row r="23" spans="1:48" ht="15.95" customHeight="1">
      <c r="A23" s="87"/>
      <c r="B23" s="89"/>
      <c r="C23" s="197"/>
      <c r="D23" s="202"/>
      <c r="E23" s="203"/>
      <c r="F23" s="203"/>
      <c r="G23" s="203"/>
      <c r="H23" s="203"/>
      <c r="I23" s="203"/>
      <c r="J23" s="204"/>
      <c r="K23" s="216"/>
      <c r="L23" s="216"/>
      <c r="M23" s="222"/>
      <c r="N23" s="223"/>
      <c r="O23" s="222"/>
      <c r="P23" s="223"/>
      <c r="Q23" s="165">
        <f>AB10</f>
        <v>15</v>
      </c>
      <c r="R23" s="167"/>
      <c r="S23" s="26" t="s">
        <v>44</v>
      </c>
      <c r="T23" s="165">
        <f>AB11</f>
        <v>18</v>
      </c>
      <c r="U23" s="167"/>
      <c r="V23" s="26" t="s">
        <v>44</v>
      </c>
      <c r="W23" s="165">
        <f>AB12</f>
        <v>17</v>
      </c>
      <c r="X23" s="167"/>
      <c r="Y23" s="26" t="s">
        <v>44</v>
      </c>
      <c r="Z23" s="165">
        <f>AB13</f>
        <v>18</v>
      </c>
      <c r="AA23" s="167"/>
      <c r="AB23" s="26" t="s">
        <v>44</v>
      </c>
      <c r="AC23" s="165">
        <f>AB14</f>
        <v>17</v>
      </c>
      <c r="AD23" s="167"/>
      <c r="AE23" s="26" t="s">
        <v>44</v>
      </c>
      <c r="AF23" s="165">
        <f>AB15</f>
        <v>0</v>
      </c>
      <c r="AG23" s="167"/>
      <c r="AH23" s="27" t="s">
        <v>44</v>
      </c>
    </row>
    <row r="24" spans="1:48" s="5" customFormat="1" ht="15.95" customHeight="1">
      <c r="A24" s="93"/>
      <c r="B24" s="95"/>
      <c r="C24" s="198"/>
      <c r="D24" s="205"/>
      <c r="E24" s="206"/>
      <c r="F24" s="206"/>
      <c r="G24" s="206"/>
      <c r="H24" s="206"/>
      <c r="I24" s="206"/>
      <c r="J24" s="207"/>
      <c r="K24" s="216"/>
      <c r="L24" s="216"/>
      <c r="M24" s="224"/>
      <c r="N24" s="225"/>
      <c r="O24" s="224"/>
      <c r="P24" s="225"/>
      <c r="Q24" s="28" t="s">
        <v>45</v>
      </c>
      <c r="R24" s="79" t="s">
        <v>46</v>
      </c>
      <c r="S24" s="81"/>
      <c r="T24" s="28" t="s">
        <v>45</v>
      </c>
      <c r="U24" s="79" t="s">
        <v>46</v>
      </c>
      <c r="V24" s="81"/>
      <c r="W24" s="28" t="s">
        <v>45</v>
      </c>
      <c r="X24" s="79" t="s">
        <v>46</v>
      </c>
      <c r="Y24" s="81"/>
      <c r="Z24" s="28" t="s">
        <v>45</v>
      </c>
      <c r="AA24" s="79" t="s">
        <v>46</v>
      </c>
      <c r="AB24" s="81"/>
      <c r="AC24" s="28" t="s">
        <v>45</v>
      </c>
      <c r="AD24" s="79" t="s">
        <v>46</v>
      </c>
      <c r="AE24" s="81"/>
      <c r="AF24" s="28" t="s">
        <v>45</v>
      </c>
      <c r="AG24" s="79" t="s">
        <v>46</v>
      </c>
      <c r="AH24" s="226"/>
    </row>
    <row r="25" spans="1:48" ht="15.95" customHeight="1">
      <c r="A25" s="208" t="s">
        <v>47</v>
      </c>
      <c r="B25" s="211" t="s">
        <v>94</v>
      </c>
      <c r="C25" s="29">
        <v>1</v>
      </c>
      <c r="D25" s="190" t="s">
        <v>48</v>
      </c>
      <c r="E25" s="191"/>
      <c r="F25" s="191"/>
      <c r="G25" s="191"/>
      <c r="H25" s="191"/>
      <c r="I25" s="191"/>
      <c r="J25" s="192"/>
      <c r="K25" s="30"/>
      <c r="L25" s="30">
        <v>1</v>
      </c>
      <c r="M25" s="90">
        <v>32</v>
      </c>
      <c r="N25" s="92"/>
      <c r="O25" s="180">
        <f>IF(ISBLANK(D25),"",IF(U25="",0,U25)+IF(R25="",0,R25)+IF(X25="",0,X25)+IF(AA25="",0,AA25)+IF(AD25="",0,AD25)+IF(AG25="",0,AG25))</f>
        <v>2</v>
      </c>
      <c r="P25" s="181"/>
      <c r="Q25" s="31"/>
      <c r="R25" s="180">
        <v>2</v>
      </c>
      <c r="S25" s="181"/>
      <c r="T25" s="29"/>
      <c r="U25" s="180" t="str">
        <f t="shared" ref="U25:U39" si="8">IF(ISBLANK(T25),"",IF((MOD($T$23*T25,16)&gt;4),INT($T$23*T25/16)+0.5,INT($T$23*T25/16)))</f>
        <v/>
      </c>
      <c r="V25" s="181"/>
      <c r="W25" s="29"/>
      <c r="X25" s="180" t="str">
        <f t="shared" ref="X25:X39" si="9">IF(ISBLANK(W25),"",IF((MOD($W$23*W25,16)&gt;4),INT($W$23*W25/16)+0.5,INT($W$23*W25/16)))</f>
        <v/>
      </c>
      <c r="Y25" s="181"/>
      <c r="Z25" s="29"/>
      <c r="AA25" s="180" t="str">
        <f t="shared" ref="AA25:AA39" si="10">IF(ISBLANK(Z25),"",IF((MOD($Z$23*Z25,16)&gt;4),INT($Z$23*Z25/16)+0.5,INT($Z$23*Z25/16)))</f>
        <v/>
      </c>
      <c r="AB25" s="181"/>
      <c r="AC25" s="29"/>
      <c r="AD25" s="180" t="str">
        <f t="shared" ref="AD25:AD39" si="11">IF(ISBLANK(AC25),"",IF((MOD($AC$23*AC25,16)&gt;4),INT($AC$23*AC25/16)+0.5,INT($AC$23*AC25/16)))</f>
        <v/>
      </c>
      <c r="AE25" s="181"/>
      <c r="AF25" s="29"/>
      <c r="AG25" s="180" t="str">
        <f t="shared" ref="AG25:AG39" si="12">IF(ISBLANK(AF25),"",IF((MOD($AF$23*AF25,16)&gt;4),INT($AF$23*AF25/16)+0.5,INT($AF$23*AF25/16)))</f>
        <v/>
      </c>
      <c r="AH25" s="182"/>
    </row>
    <row r="26" spans="1:48" ht="15.95" customHeight="1">
      <c r="A26" s="209"/>
      <c r="B26" s="160"/>
      <c r="C26" s="28">
        <v>2</v>
      </c>
      <c r="D26" s="190" t="s">
        <v>49</v>
      </c>
      <c r="E26" s="191"/>
      <c r="F26" s="191"/>
      <c r="G26" s="191"/>
      <c r="H26" s="191"/>
      <c r="I26" s="191"/>
      <c r="J26" s="192"/>
      <c r="K26" s="30">
        <v>2</v>
      </c>
      <c r="L26" s="30"/>
      <c r="M26" s="90">
        <v>42</v>
      </c>
      <c r="N26" s="92"/>
      <c r="O26" s="180">
        <f t="shared" ref="O26:O84" si="13">IF(ISBLANK(D26),"",IF(U26="",0,U26)+IF(R26="",0,R26)+IF(X26="",0,X26)+IF(AA26="",0,AA26)+IF(AD26="",0,AD26)+IF(AG26="",0,AG26))</f>
        <v>2.5</v>
      </c>
      <c r="P26" s="181"/>
      <c r="Q26" s="29"/>
      <c r="R26" s="180" t="str">
        <f t="shared" ref="R26:R39" si="14">IF(ISBLANK(Q26),"",IF((MOD($Q$23*Q26,16)&gt;4),INT($Q$23*Q26/16)+0.5,INT($Q$23*Q26/16)))</f>
        <v/>
      </c>
      <c r="S26" s="181"/>
      <c r="T26" s="31"/>
      <c r="U26" s="180">
        <v>2.5</v>
      </c>
      <c r="V26" s="181"/>
      <c r="W26" s="29"/>
      <c r="X26" s="180" t="str">
        <f t="shared" si="9"/>
        <v/>
      </c>
      <c r="Y26" s="181"/>
      <c r="Z26" s="29"/>
      <c r="AA26" s="180" t="str">
        <f t="shared" si="10"/>
        <v/>
      </c>
      <c r="AB26" s="181"/>
      <c r="AC26" s="29"/>
      <c r="AD26" s="180" t="str">
        <f t="shared" si="11"/>
        <v/>
      </c>
      <c r="AE26" s="181"/>
      <c r="AF26" s="29"/>
      <c r="AG26" s="180" t="str">
        <f t="shared" si="12"/>
        <v/>
      </c>
      <c r="AH26" s="182"/>
    </row>
    <row r="27" spans="1:48" ht="15.95" customHeight="1">
      <c r="A27" s="209"/>
      <c r="B27" s="160"/>
      <c r="C27" s="29">
        <v>3</v>
      </c>
      <c r="D27" s="190" t="s">
        <v>50</v>
      </c>
      <c r="E27" s="191"/>
      <c r="F27" s="191"/>
      <c r="G27" s="191"/>
      <c r="H27" s="191"/>
      <c r="I27" s="191"/>
      <c r="J27" s="192"/>
      <c r="K27" s="30"/>
      <c r="L27" s="30">
        <v>3</v>
      </c>
      <c r="M27" s="90">
        <v>44</v>
      </c>
      <c r="N27" s="92"/>
      <c r="O27" s="180">
        <f t="shared" si="13"/>
        <v>2.5</v>
      </c>
      <c r="P27" s="181"/>
      <c r="Q27" s="29"/>
      <c r="R27" s="180" t="str">
        <f t="shared" si="14"/>
        <v/>
      </c>
      <c r="S27" s="181"/>
      <c r="T27" s="29"/>
      <c r="U27" s="180" t="str">
        <f t="shared" si="8"/>
        <v/>
      </c>
      <c r="V27" s="181"/>
      <c r="W27" s="31"/>
      <c r="X27" s="180">
        <v>2.5</v>
      </c>
      <c r="Y27" s="181"/>
      <c r="Z27" s="29"/>
      <c r="AA27" s="180" t="str">
        <f t="shared" si="10"/>
        <v/>
      </c>
      <c r="AB27" s="181"/>
      <c r="AC27" s="29"/>
      <c r="AD27" s="180" t="str">
        <f t="shared" si="11"/>
        <v/>
      </c>
      <c r="AE27" s="181"/>
      <c r="AF27" s="29"/>
      <c r="AG27" s="180" t="str">
        <f t="shared" si="12"/>
        <v/>
      </c>
      <c r="AH27" s="182"/>
    </row>
    <row r="28" spans="1:48" ht="15.95" customHeight="1">
      <c r="A28" s="209"/>
      <c r="B28" s="160"/>
      <c r="C28" s="28">
        <v>4</v>
      </c>
      <c r="D28" s="190" t="s">
        <v>51</v>
      </c>
      <c r="E28" s="191"/>
      <c r="F28" s="191"/>
      <c r="G28" s="191"/>
      <c r="H28" s="191"/>
      <c r="I28" s="191"/>
      <c r="J28" s="192"/>
      <c r="K28" s="30"/>
      <c r="L28" s="30">
        <v>123</v>
      </c>
      <c r="M28" s="90">
        <v>108</v>
      </c>
      <c r="N28" s="92"/>
      <c r="O28" s="180">
        <f t="shared" si="13"/>
        <v>6</v>
      </c>
      <c r="P28" s="181"/>
      <c r="Q28" s="31"/>
      <c r="R28" s="180">
        <v>2</v>
      </c>
      <c r="S28" s="181"/>
      <c r="T28" s="31"/>
      <c r="U28" s="180">
        <v>2</v>
      </c>
      <c r="V28" s="181"/>
      <c r="W28" s="31"/>
      <c r="X28" s="180">
        <v>2</v>
      </c>
      <c r="Y28" s="181"/>
      <c r="Z28" s="29"/>
      <c r="AA28" s="180" t="str">
        <f t="shared" si="10"/>
        <v/>
      </c>
      <c r="AB28" s="181"/>
      <c r="AC28" s="29"/>
      <c r="AD28" s="180" t="str">
        <f t="shared" si="11"/>
        <v/>
      </c>
      <c r="AE28" s="181"/>
      <c r="AF28" s="29"/>
      <c r="AG28" s="180" t="str">
        <f t="shared" si="12"/>
        <v/>
      </c>
      <c r="AH28" s="182"/>
      <c r="AT28" s="18"/>
      <c r="AU28" s="18"/>
      <c r="AV28" s="18"/>
    </row>
    <row r="29" spans="1:48" ht="15.95" customHeight="1">
      <c r="A29" s="209"/>
      <c r="B29" s="160"/>
      <c r="C29" s="29">
        <v>5</v>
      </c>
      <c r="D29" s="190" t="s">
        <v>52</v>
      </c>
      <c r="E29" s="191"/>
      <c r="F29" s="191"/>
      <c r="G29" s="191"/>
      <c r="H29" s="191"/>
      <c r="I29" s="191"/>
      <c r="J29" s="192"/>
      <c r="K29" s="30">
        <v>12</v>
      </c>
      <c r="L29" s="30"/>
      <c r="M29" s="90">
        <v>162</v>
      </c>
      <c r="N29" s="92"/>
      <c r="O29" s="180">
        <f t="shared" si="13"/>
        <v>10</v>
      </c>
      <c r="P29" s="181"/>
      <c r="Q29" s="29">
        <v>6</v>
      </c>
      <c r="R29" s="180">
        <f t="shared" si="14"/>
        <v>5.5</v>
      </c>
      <c r="S29" s="181"/>
      <c r="T29" s="29">
        <v>6</v>
      </c>
      <c r="U29" s="180">
        <f>IF(MOD((162-Q23*6),16)&gt;4,INT((162-Q23*6)/16)+0.5,INT((162-Q23*6)/16))</f>
        <v>4.5</v>
      </c>
      <c r="V29" s="181"/>
      <c r="W29" s="29"/>
      <c r="X29" s="180" t="str">
        <f t="shared" si="9"/>
        <v/>
      </c>
      <c r="Y29" s="181"/>
      <c r="Z29" s="29"/>
      <c r="AA29" s="180" t="str">
        <f t="shared" si="10"/>
        <v/>
      </c>
      <c r="AB29" s="181"/>
      <c r="AC29" s="29"/>
      <c r="AD29" s="180" t="str">
        <f t="shared" si="11"/>
        <v/>
      </c>
      <c r="AE29" s="181"/>
      <c r="AF29" s="29"/>
      <c r="AG29" s="180" t="str">
        <f t="shared" si="12"/>
        <v/>
      </c>
      <c r="AH29" s="182"/>
      <c r="AT29" s="18"/>
      <c r="AU29" s="18"/>
      <c r="AV29" s="18"/>
    </row>
    <row r="30" spans="1:48" ht="15.95" customHeight="1">
      <c r="A30" s="209"/>
      <c r="B30" s="160"/>
      <c r="C30" s="28">
        <v>6</v>
      </c>
      <c r="D30" s="190" t="s">
        <v>53</v>
      </c>
      <c r="E30" s="191"/>
      <c r="F30" s="191"/>
      <c r="G30" s="191"/>
      <c r="H30" s="191"/>
      <c r="I30" s="191"/>
      <c r="J30" s="192"/>
      <c r="K30" s="30">
        <v>1</v>
      </c>
      <c r="L30" s="30"/>
      <c r="M30" s="90">
        <v>60</v>
      </c>
      <c r="N30" s="92"/>
      <c r="O30" s="180">
        <f t="shared" si="13"/>
        <v>4</v>
      </c>
      <c r="P30" s="181"/>
      <c r="Q30" s="31"/>
      <c r="R30" s="180">
        <v>4</v>
      </c>
      <c r="S30" s="181"/>
      <c r="T30" s="29"/>
      <c r="U30" s="180" t="str">
        <f t="shared" si="8"/>
        <v/>
      </c>
      <c r="V30" s="181"/>
      <c r="W30" s="29"/>
      <c r="X30" s="180" t="str">
        <f t="shared" si="9"/>
        <v/>
      </c>
      <c r="Y30" s="181"/>
      <c r="Z30" s="29"/>
      <c r="AA30" s="180" t="str">
        <f t="shared" si="10"/>
        <v/>
      </c>
      <c r="AB30" s="181"/>
      <c r="AC30" s="29"/>
      <c r="AD30" s="180" t="str">
        <f t="shared" si="11"/>
        <v/>
      </c>
      <c r="AE30" s="181"/>
      <c r="AF30" s="29"/>
      <c r="AG30" s="180" t="str">
        <f t="shared" si="12"/>
        <v/>
      </c>
      <c r="AH30" s="182"/>
      <c r="AT30" s="18"/>
      <c r="AU30" s="18"/>
      <c r="AV30" s="18"/>
    </row>
    <row r="31" spans="1:48" ht="15.95" customHeight="1">
      <c r="A31" s="209"/>
      <c r="B31" s="160"/>
      <c r="C31" s="29">
        <v>7</v>
      </c>
      <c r="D31" s="190" t="s">
        <v>54</v>
      </c>
      <c r="E31" s="191"/>
      <c r="F31" s="191"/>
      <c r="G31" s="191"/>
      <c r="H31" s="191"/>
      <c r="I31" s="191"/>
      <c r="J31" s="192"/>
      <c r="K31" s="30"/>
      <c r="L31" s="30">
        <v>1</v>
      </c>
      <c r="M31" s="90">
        <v>36</v>
      </c>
      <c r="N31" s="92"/>
      <c r="O31" s="180">
        <f t="shared" si="13"/>
        <v>2.5</v>
      </c>
      <c r="P31" s="181"/>
      <c r="Q31" s="31"/>
      <c r="R31" s="180">
        <v>2.5</v>
      </c>
      <c r="S31" s="181"/>
      <c r="T31" s="29"/>
      <c r="U31" s="180" t="str">
        <f t="shared" si="8"/>
        <v/>
      </c>
      <c r="V31" s="181"/>
      <c r="W31" s="29"/>
      <c r="X31" s="180" t="str">
        <f t="shared" si="9"/>
        <v/>
      </c>
      <c r="Y31" s="181"/>
      <c r="Z31" s="29"/>
      <c r="AA31" s="180" t="str">
        <f t="shared" si="10"/>
        <v/>
      </c>
      <c r="AB31" s="181"/>
      <c r="AC31" s="29"/>
      <c r="AD31" s="180" t="str">
        <f t="shared" si="11"/>
        <v/>
      </c>
      <c r="AE31" s="181"/>
      <c r="AF31" s="29"/>
      <c r="AG31" s="180" t="str">
        <f t="shared" si="12"/>
        <v/>
      </c>
      <c r="AH31" s="182"/>
      <c r="AT31" s="18"/>
      <c r="AU31" s="18"/>
      <c r="AV31" s="18"/>
    </row>
    <row r="32" spans="1:48" ht="15.95" customHeight="1">
      <c r="A32" s="209"/>
      <c r="B32" s="160"/>
      <c r="C32" s="28">
        <v>8</v>
      </c>
      <c r="D32" s="177"/>
      <c r="E32" s="178"/>
      <c r="F32" s="178"/>
      <c r="G32" s="178"/>
      <c r="H32" s="178"/>
      <c r="I32" s="178"/>
      <c r="J32" s="179"/>
      <c r="K32" s="31"/>
      <c r="L32" s="31"/>
      <c r="M32" s="90" t="str">
        <f t="shared" ref="M32:M39" si="15">IF(ISBLANK(D32),"",Q32*$Q$23+$T$23*T32+$W$23*W32+Z32*$Z$23+$AC$23*AC32+AF32*$AF$23)</f>
        <v/>
      </c>
      <c r="N32" s="92"/>
      <c r="O32" s="180" t="str">
        <f t="shared" si="13"/>
        <v/>
      </c>
      <c r="P32" s="181"/>
      <c r="Q32" s="31"/>
      <c r="R32" s="180" t="str">
        <f t="shared" si="14"/>
        <v/>
      </c>
      <c r="S32" s="181"/>
      <c r="T32" s="31"/>
      <c r="U32" s="180" t="str">
        <f>IF(ISBLANK(T32),"",IF((MOD($T$23*T32,16)&gt;4),INT($T$23*T32/16)+0.5,INT($T$23*T32/16)))</f>
        <v/>
      </c>
      <c r="V32" s="181"/>
      <c r="W32" s="31"/>
      <c r="X32" s="180" t="str">
        <f t="shared" si="9"/>
        <v/>
      </c>
      <c r="Y32" s="181"/>
      <c r="Z32" s="31"/>
      <c r="AA32" s="180" t="str">
        <f t="shared" si="10"/>
        <v/>
      </c>
      <c r="AB32" s="181"/>
      <c r="AC32" s="31"/>
      <c r="AD32" s="180" t="str">
        <f t="shared" si="11"/>
        <v/>
      </c>
      <c r="AE32" s="181"/>
      <c r="AF32" s="31"/>
      <c r="AG32" s="180" t="str">
        <f t="shared" si="12"/>
        <v/>
      </c>
      <c r="AH32" s="182"/>
      <c r="AT32" s="18"/>
      <c r="AU32" s="18"/>
      <c r="AV32" s="18"/>
    </row>
    <row r="33" spans="1:48" ht="15.95" customHeight="1">
      <c r="A33" s="209"/>
      <c r="B33" s="160"/>
      <c r="C33" s="29">
        <v>9</v>
      </c>
      <c r="D33" s="177"/>
      <c r="E33" s="178"/>
      <c r="F33" s="178"/>
      <c r="G33" s="178"/>
      <c r="H33" s="178"/>
      <c r="I33" s="178"/>
      <c r="J33" s="179"/>
      <c r="K33" s="31"/>
      <c r="L33" s="31"/>
      <c r="M33" s="90" t="str">
        <f t="shared" si="15"/>
        <v/>
      </c>
      <c r="N33" s="92"/>
      <c r="O33" s="180" t="str">
        <f t="shared" si="13"/>
        <v/>
      </c>
      <c r="P33" s="181"/>
      <c r="Q33" s="31"/>
      <c r="R33" s="180" t="str">
        <f t="shared" si="14"/>
        <v/>
      </c>
      <c r="S33" s="181"/>
      <c r="T33" s="31"/>
      <c r="U33" s="180" t="str">
        <f t="shared" si="8"/>
        <v/>
      </c>
      <c r="V33" s="181"/>
      <c r="W33" s="31"/>
      <c r="X33" s="180" t="str">
        <f t="shared" si="9"/>
        <v/>
      </c>
      <c r="Y33" s="181"/>
      <c r="Z33" s="31"/>
      <c r="AA33" s="180" t="str">
        <f t="shared" si="10"/>
        <v/>
      </c>
      <c r="AB33" s="181"/>
      <c r="AC33" s="31"/>
      <c r="AD33" s="180" t="str">
        <f t="shared" si="11"/>
        <v/>
      </c>
      <c r="AE33" s="181"/>
      <c r="AF33" s="31"/>
      <c r="AG33" s="180" t="str">
        <f t="shared" si="12"/>
        <v/>
      </c>
      <c r="AH33" s="182"/>
      <c r="AT33" s="18"/>
      <c r="AU33" s="18"/>
      <c r="AV33" s="18"/>
    </row>
    <row r="34" spans="1:48" ht="15.95" customHeight="1">
      <c r="A34" s="209"/>
      <c r="B34" s="160"/>
      <c r="C34" s="28">
        <v>10</v>
      </c>
      <c r="D34" s="177"/>
      <c r="E34" s="178"/>
      <c r="F34" s="178"/>
      <c r="G34" s="178"/>
      <c r="H34" s="178"/>
      <c r="I34" s="178"/>
      <c r="J34" s="179"/>
      <c r="K34" s="31"/>
      <c r="L34" s="31"/>
      <c r="M34" s="90" t="str">
        <f t="shared" si="15"/>
        <v/>
      </c>
      <c r="N34" s="92"/>
      <c r="O34" s="180" t="str">
        <f t="shared" si="13"/>
        <v/>
      </c>
      <c r="P34" s="181"/>
      <c r="Q34" s="31"/>
      <c r="R34" s="180" t="str">
        <f t="shared" si="14"/>
        <v/>
      </c>
      <c r="S34" s="181"/>
      <c r="T34" s="31"/>
      <c r="U34" s="180" t="str">
        <f t="shared" si="8"/>
        <v/>
      </c>
      <c r="V34" s="181"/>
      <c r="W34" s="31"/>
      <c r="X34" s="180" t="str">
        <f t="shared" si="9"/>
        <v/>
      </c>
      <c r="Y34" s="181"/>
      <c r="Z34" s="31"/>
      <c r="AA34" s="180" t="str">
        <f t="shared" si="10"/>
        <v/>
      </c>
      <c r="AB34" s="181"/>
      <c r="AC34" s="31"/>
      <c r="AD34" s="180" t="str">
        <f t="shared" si="11"/>
        <v/>
      </c>
      <c r="AE34" s="181"/>
      <c r="AF34" s="31"/>
      <c r="AG34" s="180" t="str">
        <f t="shared" si="12"/>
        <v/>
      </c>
      <c r="AH34" s="182"/>
      <c r="AT34" s="18"/>
      <c r="AU34" s="18"/>
      <c r="AV34" s="18"/>
    </row>
    <row r="35" spans="1:48" ht="15.95" customHeight="1">
      <c r="A35" s="209"/>
      <c r="B35" s="193" t="s">
        <v>55</v>
      </c>
      <c r="C35" s="29">
        <v>11</v>
      </c>
      <c r="D35" s="190" t="s">
        <v>56</v>
      </c>
      <c r="E35" s="191"/>
      <c r="F35" s="191"/>
      <c r="G35" s="191"/>
      <c r="H35" s="191"/>
      <c r="I35" s="191"/>
      <c r="J35" s="192"/>
      <c r="K35" s="30"/>
      <c r="L35" s="30">
        <v>2</v>
      </c>
      <c r="M35" s="90">
        <v>32</v>
      </c>
      <c r="N35" s="92"/>
      <c r="O35" s="180">
        <f t="shared" si="13"/>
        <v>2</v>
      </c>
      <c r="P35" s="181"/>
      <c r="Q35" s="30"/>
      <c r="R35" s="180" t="str">
        <f t="shared" si="14"/>
        <v/>
      </c>
      <c r="S35" s="181"/>
      <c r="T35" s="29">
        <v>2</v>
      </c>
      <c r="U35" s="180">
        <v>2</v>
      </c>
      <c r="V35" s="181"/>
      <c r="W35" s="29"/>
      <c r="X35" s="180" t="str">
        <f t="shared" si="9"/>
        <v/>
      </c>
      <c r="Y35" s="181"/>
      <c r="Z35" s="29"/>
      <c r="AA35" s="180" t="str">
        <f t="shared" si="10"/>
        <v/>
      </c>
      <c r="AB35" s="181"/>
      <c r="AC35" s="29"/>
      <c r="AD35" s="180" t="str">
        <f t="shared" si="11"/>
        <v/>
      </c>
      <c r="AE35" s="181"/>
      <c r="AF35" s="29"/>
      <c r="AG35" s="180" t="str">
        <f t="shared" si="12"/>
        <v/>
      </c>
      <c r="AH35" s="182"/>
      <c r="AT35" s="18"/>
      <c r="AU35" s="18"/>
      <c r="AV35" s="18"/>
    </row>
    <row r="36" spans="1:48" ht="15.95" customHeight="1">
      <c r="A36" s="209"/>
      <c r="B36" s="194"/>
      <c r="C36" s="28">
        <v>12</v>
      </c>
      <c r="D36" s="190" t="s">
        <v>57</v>
      </c>
      <c r="E36" s="191"/>
      <c r="F36" s="191"/>
      <c r="G36" s="191"/>
      <c r="H36" s="191"/>
      <c r="I36" s="191"/>
      <c r="J36" s="192"/>
      <c r="K36" s="30"/>
      <c r="L36" s="30">
        <v>3</v>
      </c>
      <c r="M36" s="90">
        <v>32</v>
      </c>
      <c r="N36" s="92"/>
      <c r="O36" s="180">
        <f t="shared" si="13"/>
        <v>2</v>
      </c>
      <c r="P36" s="181"/>
      <c r="Q36" s="30"/>
      <c r="R36" s="180" t="str">
        <f t="shared" si="14"/>
        <v/>
      </c>
      <c r="S36" s="181"/>
      <c r="T36" s="29"/>
      <c r="U36" s="180" t="str">
        <f t="shared" si="8"/>
        <v/>
      </c>
      <c r="V36" s="181"/>
      <c r="W36" s="29">
        <v>2</v>
      </c>
      <c r="X36" s="180">
        <v>2</v>
      </c>
      <c r="Y36" s="181"/>
      <c r="Z36" s="29"/>
      <c r="AA36" s="180" t="str">
        <f t="shared" si="10"/>
        <v/>
      </c>
      <c r="AB36" s="181"/>
      <c r="AC36" s="29"/>
      <c r="AD36" s="180" t="str">
        <f t="shared" si="11"/>
        <v/>
      </c>
      <c r="AE36" s="181"/>
      <c r="AF36" s="29"/>
      <c r="AG36" s="180" t="str">
        <f t="shared" si="12"/>
        <v/>
      </c>
      <c r="AH36" s="182"/>
    </row>
    <row r="37" spans="1:48" ht="15.95" customHeight="1">
      <c r="A37" s="209"/>
      <c r="B37" s="194"/>
      <c r="C37" s="28">
        <v>13</v>
      </c>
      <c r="D37" s="185" t="s">
        <v>90</v>
      </c>
      <c r="E37" s="186"/>
      <c r="F37" s="186"/>
      <c r="G37" s="186"/>
      <c r="H37" s="186"/>
      <c r="I37" s="186"/>
      <c r="J37" s="187"/>
      <c r="K37" s="30"/>
      <c r="L37" s="30">
        <v>4</v>
      </c>
      <c r="M37" s="90">
        <v>32</v>
      </c>
      <c r="N37" s="92"/>
      <c r="O37" s="180">
        <f t="shared" si="13"/>
        <v>2</v>
      </c>
      <c r="P37" s="181"/>
      <c r="Q37" s="30"/>
      <c r="R37" s="188" t="str">
        <f t="shared" si="14"/>
        <v/>
      </c>
      <c r="S37" s="189"/>
      <c r="T37" s="30"/>
      <c r="U37" s="188" t="str">
        <f t="shared" si="8"/>
        <v/>
      </c>
      <c r="V37" s="189"/>
      <c r="W37" s="30"/>
      <c r="X37" s="188" t="str">
        <f t="shared" si="9"/>
        <v/>
      </c>
      <c r="Y37" s="189"/>
      <c r="Z37" s="30">
        <v>2</v>
      </c>
      <c r="AA37" s="188">
        <f t="shared" si="10"/>
        <v>2</v>
      </c>
      <c r="AB37" s="189"/>
      <c r="AC37" s="30"/>
      <c r="AD37" s="188" t="str">
        <f t="shared" si="11"/>
        <v/>
      </c>
      <c r="AE37" s="189"/>
      <c r="AF37" s="30"/>
      <c r="AG37" s="180" t="str">
        <f t="shared" si="12"/>
        <v/>
      </c>
      <c r="AH37" s="182"/>
    </row>
    <row r="38" spans="1:48" ht="15.95" customHeight="1">
      <c r="A38" s="209"/>
      <c r="B38" s="194"/>
      <c r="C38" s="29">
        <v>14</v>
      </c>
      <c r="D38" s="177"/>
      <c r="E38" s="178"/>
      <c r="F38" s="178"/>
      <c r="G38" s="178"/>
      <c r="H38" s="178"/>
      <c r="I38" s="178"/>
      <c r="J38" s="179"/>
      <c r="K38" s="31"/>
      <c r="L38" s="31"/>
      <c r="M38" s="90" t="str">
        <f t="shared" si="15"/>
        <v/>
      </c>
      <c r="N38" s="92"/>
      <c r="O38" s="180" t="str">
        <f t="shared" si="13"/>
        <v/>
      </c>
      <c r="P38" s="181"/>
      <c r="Q38" s="31"/>
      <c r="R38" s="180" t="str">
        <f t="shared" si="14"/>
        <v/>
      </c>
      <c r="S38" s="181"/>
      <c r="T38" s="31"/>
      <c r="U38" s="180" t="str">
        <f t="shared" si="8"/>
        <v/>
      </c>
      <c r="V38" s="181"/>
      <c r="W38" s="31"/>
      <c r="X38" s="180" t="str">
        <f t="shared" si="9"/>
        <v/>
      </c>
      <c r="Y38" s="181"/>
      <c r="Z38" s="31"/>
      <c r="AA38" s="180" t="str">
        <f t="shared" si="10"/>
        <v/>
      </c>
      <c r="AB38" s="181"/>
      <c r="AC38" s="31"/>
      <c r="AD38" s="180" t="str">
        <f t="shared" si="11"/>
        <v/>
      </c>
      <c r="AE38" s="181"/>
      <c r="AF38" s="31"/>
      <c r="AG38" s="180" t="str">
        <f t="shared" si="12"/>
        <v/>
      </c>
      <c r="AH38" s="182"/>
    </row>
    <row r="39" spans="1:48" ht="15.95" customHeight="1">
      <c r="A39" s="210"/>
      <c r="B39" s="195"/>
      <c r="C39" s="28">
        <v>15</v>
      </c>
      <c r="D39" s="177"/>
      <c r="E39" s="178"/>
      <c r="F39" s="178"/>
      <c r="G39" s="178"/>
      <c r="H39" s="178"/>
      <c r="I39" s="178"/>
      <c r="J39" s="179"/>
      <c r="K39" s="31"/>
      <c r="L39" s="31"/>
      <c r="M39" s="90" t="str">
        <f t="shared" si="15"/>
        <v/>
      </c>
      <c r="N39" s="92"/>
      <c r="O39" s="180" t="str">
        <f t="shared" si="13"/>
        <v/>
      </c>
      <c r="P39" s="181"/>
      <c r="Q39" s="31"/>
      <c r="R39" s="180" t="str">
        <f t="shared" si="14"/>
        <v/>
      </c>
      <c r="S39" s="181"/>
      <c r="T39" s="31"/>
      <c r="U39" s="180" t="str">
        <f t="shared" si="8"/>
        <v/>
      </c>
      <c r="V39" s="181"/>
      <c r="W39" s="31"/>
      <c r="X39" s="180" t="str">
        <f t="shared" si="9"/>
        <v/>
      </c>
      <c r="Y39" s="181"/>
      <c r="Z39" s="31"/>
      <c r="AA39" s="180" t="str">
        <f t="shared" si="10"/>
        <v/>
      </c>
      <c r="AB39" s="181"/>
      <c r="AC39" s="31"/>
      <c r="AD39" s="180" t="str">
        <f t="shared" si="11"/>
        <v/>
      </c>
      <c r="AE39" s="181"/>
      <c r="AF39" s="31"/>
      <c r="AG39" s="180" t="str">
        <f t="shared" si="12"/>
        <v/>
      </c>
      <c r="AH39" s="182"/>
    </row>
    <row r="40" spans="1:48" ht="15.95" customHeight="1">
      <c r="A40" s="183" t="s">
        <v>58</v>
      </c>
      <c r="B40" s="126" t="s">
        <v>95</v>
      </c>
      <c r="C40" s="28">
        <v>1</v>
      </c>
      <c r="D40" s="177"/>
      <c r="E40" s="178"/>
      <c r="F40" s="178"/>
      <c r="G40" s="178"/>
      <c r="H40" s="178"/>
      <c r="I40" s="178"/>
      <c r="J40" s="179"/>
      <c r="K40" s="31"/>
      <c r="L40" s="31"/>
      <c r="M40" s="90" t="str">
        <f>IF(ISBLANK(D40),"",Q40*$Q$23+$T$23*T40+$W$23*W40+Z40*$Z$23+$AC$23*AC40+AF40*$AF$23)</f>
        <v/>
      </c>
      <c r="N40" s="92"/>
      <c r="O40" s="180" t="str">
        <f t="shared" si="13"/>
        <v/>
      </c>
      <c r="P40" s="181"/>
      <c r="Q40" s="31"/>
      <c r="R40" s="180" t="str">
        <f>IF(ISBLANK(Q40),"",IF((MOD($Q$23*Q40,16)&gt;4),INT($Q$23*Q40/16)+0.5,INT($Q$23*Q40/16)))</f>
        <v/>
      </c>
      <c r="S40" s="181"/>
      <c r="T40" s="31"/>
      <c r="U40" s="180" t="str">
        <f>IF(ISBLANK(T40),"",IF((MOD($T$23*T40,16)&gt;4),INT($T$23*T40/16)+0.5,INT($T$23*T40/16)))</f>
        <v/>
      </c>
      <c r="V40" s="181"/>
      <c r="W40" s="31"/>
      <c r="X40" s="180" t="str">
        <f>IF(ISBLANK(W40),"",IF((MOD($W$23*W40,16)&gt;4),INT($W$23*W40/16)+0.5,INT($W$23*W40/16)))</f>
        <v/>
      </c>
      <c r="Y40" s="181"/>
      <c r="Z40" s="31"/>
      <c r="AA40" s="180" t="str">
        <f>IF(ISBLANK(Z40),"",IF((MOD($Z$23*Z40,16)&gt;4),INT($Z$23*Z40/16)+0.5,INT($Z$23*Z40/16)))</f>
        <v/>
      </c>
      <c r="AB40" s="181"/>
      <c r="AC40" s="31"/>
      <c r="AD40" s="180" t="str">
        <f>IF(ISBLANK(AC40),"",IF((MOD($AC$23*AC40,16)&gt;4),INT($AC$23*AC40/16)+0.5,INT($AC$23*AC40/16)))</f>
        <v/>
      </c>
      <c r="AE40" s="181"/>
      <c r="AF40" s="31"/>
      <c r="AG40" s="180" t="str">
        <f>IF(ISBLANK(AF40),"",IF((MOD($AF$23*AF40,16)&gt;4),INT($AF$23*AF40/16)+0.5,INT($AF$23*AF40/16)))</f>
        <v/>
      </c>
      <c r="AH40" s="182"/>
    </row>
    <row r="41" spans="1:48" ht="15.95" customHeight="1">
      <c r="A41" s="183"/>
      <c r="B41" s="126"/>
      <c r="C41" s="29">
        <v>2</v>
      </c>
      <c r="D41" s="177"/>
      <c r="E41" s="178"/>
      <c r="F41" s="178"/>
      <c r="G41" s="178"/>
      <c r="H41" s="178"/>
      <c r="I41" s="178"/>
      <c r="J41" s="179"/>
      <c r="K41" s="31"/>
      <c r="L41" s="31"/>
      <c r="M41" s="90" t="str">
        <f t="shared" ref="M41:M84" si="16">IF(ISBLANK(D41),"",Q41*$Q$23+$T$23*T41+$W$23*W41+Z41*$Z$23+$AC$23*AC41+AF41*$AF$23)</f>
        <v/>
      </c>
      <c r="N41" s="92"/>
      <c r="O41" s="180" t="str">
        <f t="shared" si="13"/>
        <v/>
      </c>
      <c r="P41" s="181"/>
      <c r="Q41" s="31"/>
      <c r="R41" s="180" t="str">
        <f t="shared" ref="R41:R84" si="17">IF(ISBLANK(Q41),"",IF((MOD($Q$23*Q41,16)&gt;4),INT($Q$23*Q41/16)+0.5,INT($Q$23*Q41/16)))</f>
        <v/>
      </c>
      <c r="S41" s="181"/>
      <c r="T41" s="31"/>
      <c r="U41" s="180" t="str">
        <f t="shared" ref="U41:U84" si="18">IF(ISBLANK(T41),"",IF((MOD($T$23*T41,16)&gt;4),INT($T$23*T41/16)+0.5,INT($T$23*T41/16)))</f>
        <v/>
      </c>
      <c r="V41" s="181"/>
      <c r="W41" s="31"/>
      <c r="X41" s="180" t="str">
        <f t="shared" ref="X41:X84" si="19">IF(ISBLANK(W41),"",IF((MOD($W$23*W41,16)&gt;4),INT($W$23*W41/16)+0.5,INT($W$23*W41/16)))</f>
        <v/>
      </c>
      <c r="Y41" s="181"/>
      <c r="Z41" s="31"/>
      <c r="AA41" s="180" t="str">
        <f t="shared" ref="AA41:AA84" si="20">IF(ISBLANK(Z41),"",IF((MOD($Z$23*Z41,16)&gt;4),INT($Z$23*Z41/16)+0.5,INT($Z$23*Z41/16)))</f>
        <v/>
      </c>
      <c r="AB41" s="181"/>
      <c r="AC41" s="31"/>
      <c r="AD41" s="180" t="str">
        <f t="shared" ref="AD41:AD84" si="21">IF(ISBLANK(AC41),"",IF((MOD($AC$23*AC41,16)&gt;4),INT($AC$23*AC41/16)+0.5,INT($AC$23*AC41/16)))</f>
        <v/>
      </c>
      <c r="AE41" s="181"/>
      <c r="AF41" s="31"/>
      <c r="AG41" s="180" t="str">
        <f t="shared" ref="AG41:AG84" si="22">IF(ISBLANK(AF41),"",IF((MOD($AF$23*AF41,16)&gt;4),INT($AF$23*AF41/16)+0.5,INT($AF$23*AF41/16)))</f>
        <v/>
      </c>
      <c r="AH41" s="182"/>
    </row>
    <row r="42" spans="1:48" ht="15.95" customHeight="1">
      <c r="A42" s="183"/>
      <c r="B42" s="126"/>
      <c r="C42" s="28">
        <v>3</v>
      </c>
      <c r="D42" s="177"/>
      <c r="E42" s="178"/>
      <c r="F42" s="178"/>
      <c r="G42" s="178"/>
      <c r="H42" s="178"/>
      <c r="I42" s="178"/>
      <c r="J42" s="179"/>
      <c r="K42" s="31"/>
      <c r="L42" s="31"/>
      <c r="M42" s="90" t="str">
        <f t="shared" si="16"/>
        <v/>
      </c>
      <c r="N42" s="92"/>
      <c r="O42" s="180" t="str">
        <f t="shared" si="13"/>
        <v/>
      </c>
      <c r="P42" s="181"/>
      <c r="Q42" s="31"/>
      <c r="R42" s="180" t="str">
        <f t="shared" si="17"/>
        <v/>
      </c>
      <c r="S42" s="181"/>
      <c r="T42" s="31"/>
      <c r="U42" s="180" t="str">
        <f t="shared" si="18"/>
        <v/>
      </c>
      <c r="V42" s="181"/>
      <c r="W42" s="31"/>
      <c r="X42" s="180" t="str">
        <f t="shared" si="19"/>
        <v/>
      </c>
      <c r="Y42" s="181"/>
      <c r="Z42" s="31"/>
      <c r="AA42" s="180" t="str">
        <f t="shared" si="20"/>
        <v/>
      </c>
      <c r="AB42" s="181"/>
      <c r="AC42" s="31"/>
      <c r="AD42" s="180" t="str">
        <f t="shared" si="21"/>
        <v/>
      </c>
      <c r="AE42" s="181"/>
      <c r="AF42" s="31"/>
      <c r="AG42" s="180" t="str">
        <f t="shared" si="22"/>
        <v/>
      </c>
      <c r="AH42" s="182"/>
    </row>
    <row r="43" spans="1:48" ht="15.95" customHeight="1">
      <c r="A43" s="183"/>
      <c r="B43" s="126"/>
      <c r="C43" s="28">
        <v>4</v>
      </c>
      <c r="D43" s="177"/>
      <c r="E43" s="178"/>
      <c r="F43" s="178"/>
      <c r="G43" s="178"/>
      <c r="H43" s="178"/>
      <c r="I43" s="178"/>
      <c r="J43" s="179"/>
      <c r="K43" s="31"/>
      <c r="L43" s="31"/>
      <c r="M43" s="90" t="str">
        <f t="shared" si="16"/>
        <v/>
      </c>
      <c r="N43" s="92"/>
      <c r="O43" s="180" t="str">
        <f t="shared" si="13"/>
        <v/>
      </c>
      <c r="P43" s="181"/>
      <c r="Q43" s="31"/>
      <c r="R43" s="180" t="str">
        <f t="shared" si="17"/>
        <v/>
      </c>
      <c r="S43" s="181"/>
      <c r="T43" s="31"/>
      <c r="U43" s="180" t="str">
        <f t="shared" si="18"/>
        <v/>
      </c>
      <c r="V43" s="181"/>
      <c r="W43" s="31"/>
      <c r="X43" s="180" t="str">
        <f t="shared" si="19"/>
        <v/>
      </c>
      <c r="Y43" s="181"/>
      <c r="Z43" s="31"/>
      <c r="AA43" s="180" t="str">
        <f t="shared" si="20"/>
        <v/>
      </c>
      <c r="AB43" s="181"/>
      <c r="AC43" s="31"/>
      <c r="AD43" s="180" t="str">
        <f t="shared" si="21"/>
        <v/>
      </c>
      <c r="AE43" s="181"/>
      <c r="AF43" s="31"/>
      <c r="AG43" s="180" t="str">
        <f t="shared" si="22"/>
        <v/>
      </c>
      <c r="AH43" s="182"/>
    </row>
    <row r="44" spans="1:48" ht="15.95" customHeight="1">
      <c r="A44" s="183"/>
      <c r="B44" s="126"/>
      <c r="C44" s="29">
        <v>5</v>
      </c>
      <c r="D44" s="177"/>
      <c r="E44" s="178"/>
      <c r="F44" s="178"/>
      <c r="G44" s="178"/>
      <c r="H44" s="178"/>
      <c r="I44" s="178"/>
      <c r="J44" s="179"/>
      <c r="K44" s="31"/>
      <c r="L44" s="31"/>
      <c r="M44" s="90" t="str">
        <f t="shared" si="16"/>
        <v/>
      </c>
      <c r="N44" s="92"/>
      <c r="O44" s="180" t="str">
        <f t="shared" si="13"/>
        <v/>
      </c>
      <c r="P44" s="181"/>
      <c r="Q44" s="31"/>
      <c r="R44" s="180" t="str">
        <f t="shared" si="17"/>
        <v/>
      </c>
      <c r="S44" s="181"/>
      <c r="T44" s="31"/>
      <c r="U44" s="180" t="str">
        <f t="shared" si="18"/>
        <v/>
      </c>
      <c r="V44" s="181"/>
      <c r="W44" s="31"/>
      <c r="X44" s="180" t="str">
        <f t="shared" si="19"/>
        <v/>
      </c>
      <c r="Y44" s="181"/>
      <c r="Z44" s="31"/>
      <c r="AA44" s="180" t="str">
        <f t="shared" si="20"/>
        <v/>
      </c>
      <c r="AB44" s="181"/>
      <c r="AC44" s="31"/>
      <c r="AD44" s="180" t="str">
        <f t="shared" si="21"/>
        <v/>
      </c>
      <c r="AE44" s="181"/>
      <c r="AF44" s="31"/>
      <c r="AG44" s="180" t="str">
        <f t="shared" si="22"/>
        <v/>
      </c>
      <c r="AH44" s="182"/>
    </row>
    <row r="45" spans="1:48" ht="15.95" customHeight="1">
      <c r="A45" s="183"/>
      <c r="B45" s="126"/>
      <c r="C45" s="28">
        <v>6</v>
      </c>
      <c r="D45" s="177"/>
      <c r="E45" s="178"/>
      <c r="F45" s="178"/>
      <c r="G45" s="178"/>
      <c r="H45" s="178"/>
      <c r="I45" s="178"/>
      <c r="J45" s="179"/>
      <c r="K45" s="31"/>
      <c r="L45" s="31"/>
      <c r="M45" s="90" t="str">
        <f t="shared" si="16"/>
        <v/>
      </c>
      <c r="N45" s="92"/>
      <c r="O45" s="180" t="str">
        <f t="shared" si="13"/>
        <v/>
      </c>
      <c r="P45" s="181"/>
      <c r="Q45" s="31"/>
      <c r="R45" s="180" t="str">
        <f t="shared" si="17"/>
        <v/>
      </c>
      <c r="S45" s="181"/>
      <c r="T45" s="31"/>
      <c r="U45" s="180" t="str">
        <f t="shared" si="18"/>
        <v/>
      </c>
      <c r="V45" s="181"/>
      <c r="W45" s="31"/>
      <c r="X45" s="180" t="str">
        <f t="shared" si="19"/>
        <v/>
      </c>
      <c r="Y45" s="181"/>
      <c r="Z45" s="31"/>
      <c r="AA45" s="180" t="str">
        <f t="shared" si="20"/>
        <v/>
      </c>
      <c r="AB45" s="181"/>
      <c r="AC45" s="31"/>
      <c r="AD45" s="180" t="str">
        <f t="shared" si="21"/>
        <v/>
      </c>
      <c r="AE45" s="181"/>
      <c r="AF45" s="31"/>
      <c r="AG45" s="180" t="str">
        <f t="shared" si="22"/>
        <v/>
      </c>
      <c r="AH45" s="182"/>
    </row>
    <row r="46" spans="1:48" ht="15.95" customHeight="1">
      <c r="A46" s="183"/>
      <c r="B46" s="126"/>
      <c r="C46" s="28">
        <v>7</v>
      </c>
      <c r="D46" s="177"/>
      <c r="E46" s="178"/>
      <c r="F46" s="178"/>
      <c r="G46" s="178"/>
      <c r="H46" s="178"/>
      <c r="I46" s="178"/>
      <c r="J46" s="179"/>
      <c r="K46" s="31"/>
      <c r="L46" s="31"/>
      <c r="M46" s="90" t="str">
        <f t="shared" si="16"/>
        <v/>
      </c>
      <c r="N46" s="92"/>
      <c r="O46" s="180" t="str">
        <f t="shared" si="13"/>
        <v/>
      </c>
      <c r="P46" s="181"/>
      <c r="Q46" s="31"/>
      <c r="R46" s="180" t="str">
        <f t="shared" si="17"/>
        <v/>
      </c>
      <c r="S46" s="181"/>
      <c r="T46" s="31"/>
      <c r="U46" s="180" t="str">
        <f t="shared" si="18"/>
        <v/>
      </c>
      <c r="V46" s="181"/>
      <c r="W46" s="31"/>
      <c r="X46" s="180" t="str">
        <f t="shared" si="19"/>
        <v/>
      </c>
      <c r="Y46" s="181"/>
      <c r="Z46" s="31"/>
      <c r="AA46" s="180" t="str">
        <f t="shared" si="20"/>
        <v/>
      </c>
      <c r="AB46" s="181"/>
      <c r="AC46" s="31"/>
      <c r="AD46" s="180" t="str">
        <f t="shared" si="21"/>
        <v/>
      </c>
      <c r="AE46" s="181"/>
      <c r="AF46" s="31"/>
      <c r="AG46" s="180" t="str">
        <f t="shared" si="22"/>
        <v/>
      </c>
      <c r="AH46" s="182"/>
    </row>
    <row r="47" spans="1:48" ht="15.95" customHeight="1">
      <c r="A47" s="183"/>
      <c r="B47" s="126"/>
      <c r="C47" s="29">
        <v>8</v>
      </c>
      <c r="D47" s="177"/>
      <c r="E47" s="178"/>
      <c r="F47" s="178"/>
      <c r="G47" s="178"/>
      <c r="H47" s="178"/>
      <c r="I47" s="178"/>
      <c r="J47" s="179"/>
      <c r="K47" s="31"/>
      <c r="L47" s="31"/>
      <c r="M47" s="90" t="str">
        <f t="shared" si="16"/>
        <v/>
      </c>
      <c r="N47" s="92"/>
      <c r="O47" s="180" t="str">
        <f t="shared" si="13"/>
        <v/>
      </c>
      <c r="P47" s="181"/>
      <c r="Q47" s="31"/>
      <c r="R47" s="180" t="str">
        <f t="shared" si="17"/>
        <v/>
      </c>
      <c r="S47" s="181"/>
      <c r="T47" s="31"/>
      <c r="U47" s="180" t="str">
        <f t="shared" si="18"/>
        <v/>
      </c>
      <c r="V47" s="181"/>
      <c r="W47" s="31"/>
      <c r="X47" s="180" t="str">
        <f t="shared" si="19"/>
        <v/>
      </c>
      <c r="Y47" s="181"/>
      <c r="Z47" s="31"/>
      <c r="AA47" s="180" t="str">
        <f t="shared" si="20"/>
        <v/>
      </c>
      <c r="AB47" s="181"/>
      <c r="AC47" s="31"/>
      <c r="AD47" s="180" t="str">
        <f t="shared" si="21"/>
        <v/>
      </c>
      <c r="AE47" s="181"/>
      <c r="AF47" s="31"/>
      <c r="AG47" s="180" t="str">
        <f t="shared" si="22"/>
        <v/>
      </c>
      <c r="AH47" s="182"/>
    </row>
    <row r="48" spans="1:48" ht="15.95" customHeight="1">
      <c r="A48" s="183"/>
      <c r="B48" s="126"/>
      <c r="C48" s="28">
        <v>9</v>
      </c>
      <c r="D48" s="177"/>
      <c r="E48" s="178"/>
      <c r="F48" s="178"/>
      <c r="G48" s="178"/>
      <c r="H48" s="178"/>
      <c r="I48" s="178"/>
      <c r="J48" s="179"/>
      <c r="K48" s="31"/>
      <c r="L48" s="31"/>
      <c r="M48" s="90" t="str">
        <f t="shared" si="16"/>
        <v/>
      </c>
      <c r="N48" s="92"/>
      <c r="O48" s="180" t="str">
        <f t="shared" si="13"/>
        <v/>
      </c>
      <c r="P48" s="181"/>
      <c r="Q48" s="31"/>
      <c r="R48" s="180" t="str">
        <f t="shared" si="17"/>
        <v/>
      </c>
      <c r="S48" s="181"/>
      <c r="T48" s="31"/>
      <c r="U48" s="180" t="str">
        <f t="shared" si="18"/>
        <v/>
      </c>
      <c r="V48" s="181"/>
      <c r="W48" s="31"/>
      <c r="X48" s="180" t="str">
        <f t="shared" si="19"/>
        <v/>
      </c>
      <c r="Y48" s="181"/>
      <c r="Z48" s="31"/>
      <c r="AA48" s="180" t="str">
        <f t="shared" si="20"/>
        <v/>
      </c>
      <c r="AB48" s="181"/>
      <c r="AC48" s="31"/>
      <c r="AD48" s="180" t="str">
        <f t="shared" si="21"/>
        <v/>
      </c>
      <c r="AE48" s="181"/>
      <c r="AF48" s="31"/>
      <c r="AG48" s="180" t="str">
        <f t="shared" si="22"/>
        <v/>
      </c>
      <c r="AH48" s="182"/>
    </row>
    <row r="49" spans="1:34" ht="15.95" customHeight="1">
      <c r="A49" s="183"/>
      <c r="B49" s="126"/>
      <c r="C49" s="28">
        <v>10</v>
      </c>
      <c r="D49" s="177"/>
      <c r="E49" s="178"/>
      <c r="F49" s="178"/>
      <c r="G49" s="178"/>
      <c r="H49" s="178"/>
      <c r="I49" s="178"/>
      <c r="J49" s="179"/>
      <c r="K49" s="31"/>
      <c r="L49" s="31"/>
      <c r="M49" s="90" t="str">
        <f t="shared" si="16"/>
        <v/>
      </c>
      <c r="N49" s="92"/>
      <c r="O49" s="180" t="str">
        <f t="shared" si="13"/>
        <v/>
      </c>
      <c r="P49" s="181"/>
      <c r="Q49" s="31"/>
      <c r="R49" s="180" t="str">
        <f t="shared" si="17"/>
        <v/>
      </c>
      <c r="S49" s="181"/>
      <c r="T49" s="31"/>
      <c r="U49" s="180" t="str">
        <f t="shared" si="18"/>
        <v/>
      </c>
      <c r="V49" s="181"/>
      <c r="W49" s="31"/>
      <c r="X49" s="180" t="str">
        <f t="shared" si="19"/>
        <v/>
      </c>
      <c r="Y49" s="181"/>
      <c r="Z49" s="31"/>
      <c r="AA49" s="180" t="str">
        <f t="shared" si="20"/>
        <v/>
      </c>
      <c r="AB49" s="181"/>
      <c r="AC49" s="31"/>
      <c r="AD49" s="180" t="str">
        <f t="shared" si="21"/>
        <v/>
      </c>
      <c r="AE49" s="181"/>
      <c r="AF49" s="31"/>
      <c r="AG49" s="180" t="str">
        <f t="shared" si="22"/>
        <v/>
      </c>
      <c r="AH49" s="182"/>
    </row>
    <row r="50" spans="1:34" ht="15.95" customHeight="1">
      <c r="A50" s="183"/>
      <c r="B50" s="126"/>
      <c r="C50" s="29">
        <v>11</v>
      </c>
      <c r="D50" s="177"/>
      <c r="E50" s="178"/>
      <c r="F50" s="178"/>
      <c r="G50" s="178"/>
      <c r="H50" s="178"/>
      <c r="I50" s="178"/>
      <c r="J50" s="179"/>
      <c r="K50" s="31"/>
      <c r="L50" s="31"/>
      <c r="M50" s="90" t="str">
        <f t="shared" si="16"/>
        <v/>
      </c>
      <c r="N50" s="92"/>
      <c r="O50" s="180" t="str">
        <f t="shared" si="13"/>
        <v/>
      </c>
      <c r="P50" s="181"/>
      <c r="Q50" s="31"/>
      <c r="R50" s="180" t="str">
        <f t="shared" si="17"/>
        <v/>
      </c>
      <c r="S50" s="181"/>
      <c r="T50" s="31"/>
      <c r="U50" s="180" t="str">
        <f t="shared" si="18"/>
        <v/>
      </c>
      <c r="V50" s="181"/>
      <c r="W50" s="31"/>
      <c r="X50" s="180" t="str">
        <f t="shared" si="19"/>
        <v/>
      </c>
      <c r="Y50" s="181"/>
      <c r="Z50" s="31"/>
      <c r="AA50" s="180" t="str">
        <f t="shared" si="20"/>
        <v/>
      </c>
      <c r="AB50" s="181"/>
      <c r="AC50" s="31"/>
      <c r="AD50" s="180" t="str">
        <f t="shared" si="21"/>
        <v/>
      </c>
      <c r="AE50" s="181"/>
      <c r="AF50" s="31"/>
      <c r="AG50" s="180" t="str">
        <f t="shared" si="22"/>
        <v/>
      </c>
      <c r="AH50" s="182"/>
    </row>
    <row r="51" spans="1:34" ht="15.95" customHeight="1">
      <c r="A51" s="183"/>
      <c r="B51" s="126"/>
      <c r="C51" s="28">
        <v>12</v>
      </c>
      <c r="D51" s="177"/>
      <c r="E51" s="178"/>
      <c r="F51" s="178"/>
      <c r="G51" s="178"/>
      <c r="H51" s="178"/>
      <c r="I51" s="178"/>
      <c r="J51" s="179"/>
      <c r="K51" s="31"/>
      <c r="L51" s="31"/>
      <c r="M51" s="90" t="str">
        <f t="shared" si="16"/>
        <v/>
      </c>
      <c r="N51" s="92"/>
      <c r="O51" s="180" t="str">
        <f t="shared" si="13"/>
        <v/>
      </c>
      <c r="P51" s="181"/>
      <c r="Q51" s="31"/>
      <c r="R51" s="180" t="str">
        <f t="shared" si="17"/>
        <v/>
      </c>
      <c r="S51" s="181"/>
      <c r="T51" s="31"/>
      <c r="U51" s="180" t="str">
        <f t="shared" si="18"/>
        <v/>
      </c>
      <c r="V51" s="181"/>
      <c r="W51" s="31"/>
      <c r="X51" s="180" t="str">
        <f t="shared" si="19"/>
        <v/>
      </c>
      <c r="Y51" s="181"/>
      <c r="Z51" s="31"/>
      <c r="AA51" s="180" t="str">
        <f t="shared" si="20"/>
        <v/>
      </c>
      <c r="AB51" s="181"/>
      <c r="AC51" s="31"/>
      <c r="AD51" s="180" t="str">
        <f t="shared" si="21"/>
        <v/>
      </c>
      <c r="AE51" s="181"/>
      <c r="AF51" s="31"/>
      <c r="AG51" s="180" t="str">
        <f t="shared" si="22"/>
        <v/>
      </c>
      <c r="AH51" s="182"/>
    </row>
    <row r="52" spans="1:34" ht="15.95" customHeight="1">
      <c r="A52" s="183"/>
      <c r="B52" s="126"/>
      <c r="C52" s="28">
        <v>13</v>
      </c>
      <c r="D52" s="177"/>
      <c r="E52" s="178"/>
      <c r="F52" s="178"/>
      <c r="G52" s="178"/>
      <c r="H52" s="178"/>
      <c r="I52" s="178"/>
      <c r="J52" s="179"/>
      <c r="K52" s="31"/>
      <c r="L52" s="31"/>
      <c r="M52" s="90" t="str">
        <f t="shared" si="16"/>
        <v/>
      </c>
      <c r="N52" s="92"/>
      <c r="O52" s="180" t="str">
        <f t="shared" si="13"/>
        <v/>
      </c>
      <c r="P52" s="181"/>
      <c r="Q52" s="31"/>
      <c r="R52" s="180" t="str">
        <f t="shared" si="17"/>
        <v/>
      </c>
      <c r="S52" s="181"/>
      <c r="T52" s="31"/>
      <c r="U52" s="180" t="str">
        <f t="shared" si="18"/>
        <v/>
      </c>
      <c r="V52" s="181"/>
      <c r="W52" s="31"/>
      <c r="X52" s="180" t="str">
        <f t="shared" si="19"/>
        <v/>
      </c>
      <c r="Y52" s="181"/>
      <c r="Z52" s="31"/>
      <c r="AA52" s="180" t="str">
        <f t="shared" si="20"/>
        <v/>
      </c>
      <c r="AB52" s="181"/>
      <c r="AC52" s="31"/>
      <c r="AD52" s="180" t="str">
        <f t="shared" si="21"/>
        <v/>
      </c>
      <c r="AE52" s="181"/>
      <c r="AF52" s="31"/>
      <c r="AG52" s="180" t="str">
        <f t="shared" si="22"/>
        <v/>
      </c>
      <c r="AH52" s="182"/>
    </row>
    <row r="53" spans="1:34" ht="15.95" customHeight="1">
      <c r="A53" s="183"/>
      <c r="B53" s="126"/>
      <c r="C53" s="29">
        <v>14</v>
      </c>
      <c r="D53" s="177"/>
      <c r="E53" s="178"/>
      <c r="F53" s="178"/>
      <c r="G53" s="178"/>
      <c r="H53" s="178"/>
      <c r="I53" s="178"/>
      <c r="J53" s="179"/>
      <c r="K53" s="31"/>
      <c r="L53" s="31"/>
      <c r="M53" s="90" t="str">
        <f t="shared" si="16"/>
        <v/>
      </c>
      <c r="N53" s="92"/>
      <c r="O53" s="180" t="str">
        <f t="shared" si="13"/>
        <v/>
      </c>
      <c r="P53" s="181"/>
      <c r="Q53" s="31"/>
      <c r="R53" s="180" t="str">
        <f t="shared" si="17"/>
        <v/>
      </c>
      <c r="S53" s="181"/>
      <c r="T53" s="31"/>
      <c r="U53" s="180" t="str">
        <f t="shared" si="18"/>
        <v/>
      </c>
      <c r="V53" s="181"/>
      <c r="W53" s="31"/>
      <c r="X53" s="180" t="str">
        <f t="shared" si="19"/>
        <v/>
      </c>
      <c r="Y53" s="181"/>
      <c r="Z53" s="31"/>
      <c r="AA53" s="180" t="str">
        <f t="shared" si="20"/>
        <v/>
      </c>
      <c r="AB53" s="181"/>
      <c r="AC53" s="31"/>
      <c r="AD53" s="180" t="str">
        <f t="shared" si="21"/>
        <v/>
      </c>
      <c r="AE53" s="181"/>
      <c r="AF53" s="31"/>
      <c r="AG53" s="180" t="str">
        <f t="shared" si="22"/>
        <v/>
      </c>
      <c r="AH53" s="182"/>
    </row>
    <row r="54" spans="1:34" ht="15.95" customHeight="1">
      <c r="A54" s="183"/>
      <c r="B54" s="126"/>
      <c r="C54" s="28">
        <v>15</v>
      </c>
      <c r="D54" s="177"/>
      <c r="E54" s="178"/>
      <c r="F54" s="178"/>
      <c r="G54" s="178"/>
      <c r="H54" s="178"/>
      <c r="I54" s="178"/>
      <c r="J54" s="179"/>
      <c r="K54" s="31"/>
      <c r="L54" s="31"/>
      <c r="M54" s="90" t="str">
        <f t="shared" si="16"/>
        <v/>
      </c>
      <c r="N54" s="92"/>
      <c r="O54" s="180" t="str">
        <f t="shared" si="13"/>
        <v/>
      </c>
      <c r="P54" s="181"/>
      <c r="Q54" s="31"/>
      <c r="R54" s="180" t="str">
        <f t="shared" si="17"/>
        <v/>
      </c>
      <c r="S54" s="181"/>
      <c r="T54" s="31"/>
      <c r="U54" s="180" t="str">
        <f t="shared" si="18"/>
        <v/>
      </c>
      <c r="V54" s="181"/>
      <c r="W54" s="31"/>
      <c r="X54" s="180" t="str">
        <f t="shared" si="19"/>
        <v/>
      </c>
      <c r="Y54" s="181"/>
      <c r="Z54" s="31"/>
      <c r="AA54" s="180" t="str">
        <f t="shared" si="20"/>
        <v/>
      </c>
      <c r="AB54" s="181"/>
      <c r="AC54" s="31"/>
      <c r="AD54" s="180" t="str">
        <f t="shared" si="21"/>
        <v/>
      </c>
      <c r="AE54" s="181"/>
      <c r="AF54" s="31"/>
      <c r="AG54" s="180" t="str">
        <f t="shared" si="22"/>
        <v/>
      </c>
      <c r="AH54" s="182"/>
    </row>
    <row r="55" spans="1:34" ht="15.95" customHeight="1">
      <c r="A55" s="183"/>
      <c r="B55" s="126" t="s">
        <v>96</v>
      </c>
      <c r="C55" s="28">
        <v>1</v>
      </c>
      <c r="D55" s="177"/>
      <c r="E55" s="178"/>
      <c r="F55" s="178"/>
      <c r="G55" s="178"/>
      <c r="H55" s="178"/>
      <c r="I55" s="178"/>
      <c r="J55" s="179"/>
      <c r="K55" s="31"/>
      <c r="L55" s="31"/>
      <c r="M55" s="90" t="str">
        <f t="shared" si="16"/>
        <v/>
      </c>
      <c r="N55" s="92"/>
      <c r="O55" s="180" t="str">
        <f t="shared" si="13"/>
        <v/>
      </c>
      <c r="P55" s="181"/>
      <c r="Q55" s="31"/>
      <c r="R55" s="180" t="str">
        <f t="shared" si="17"/>
        <v/>
      </c>
      <c r="S55" s="181"/>
      <c r="T55" s="31"/>
      <c r="U55" s="180" t="str">
        <f t="shared" si="18"/>
        <v/>
      </c>
      <c r="V55" s="181"/>
      <c r="W55" s="31"/>
      <c r="X55" s="180" t="str">
        <f t="shared" si="19"/>
        <v/>
      </c>
      <c r="Y55" s="181"/>
      <c r="Z55" s="31"/>
      <c r="AA55" s="180" t="str">
        <f t="shared" si="20"/>
        <v/>
      </c>
      <c r="AB55" s="181"/>
      <c r="AC55" s="31"/>
      <c r="AD55" s="180" t="str">
        <f t="shared" si="21"/>
        <v/>
      </c>
      <c r="AE55" s="181"/>
      <c r="AF55" s="31"/>
      <c r="AG55" s="180" t="str">
        <f t="shared" si="22"/>
        <v/>
      </c>
      <c r="AH55" s="182"/>
    </row>
    <row r="56" spans="1:34" ht="15.95" customHeight="1">
      <c r="A56" s="183"/>
      <c r="B56" s="126"/>
      <c r="C56" s="29">
        <v>2</v>
      </c>
      <c r="D56" s="177"/>
      <c r="E56" s="178"/>
      <c r="F56" s="178"/>
      <c r="G56" s="178"/>
      <c r="H56" s="178"/>
      <c r="I56" s="178"/>
      <c r="J56" s="179"/>
      <c r="K56" s="31"/>
      <c r="L56" s="31"/>
      <c r="M56" s="90" t="str">
        <f t="shared" si="16"/>
        <v/>
      </c>
      <c r="N56" s="92"/>
      <c r="O56" s="180" t="str">
        <f t="shared" si="13"/>
        <v/>
      </c>
      <c r="P56" s="181"/>
      <c r="Q56" s="31"/>
      <c r="R56" s="180" t="str">
        <f t="shared" si="17"/>
        <v/>
      </c>
      <c r="S56" s="181"/>
      <c r="T56" s="31"/>
      <c r="U56" s="180" t="str">
        <f t="shared" si="18"/>
        <v/>
      </c>
      <c r="V56" s="181"/>
      <c r="W56" s="31"/>
      <c r="X56" s="180" t="str">
        <f t="shared" si="19"/>
        <v/>
      </c>
      <c r="Y56" s="181"/>
      <c r="Z56" s="31"/>
      <c r="AA56" s="180" t="str">
        <f t="shared" si="20"/>
        <v/>
      </c>
      <c r="AB56" s="181"/>
      <c r="AC56" s="31"/>
      <c r="AD56" s="180" t="str">
        <f t="shared" si="21"/>
        <v/>
      </c>
      <c r="AE56" s="181"/>
      <c r="AF56" s="31"/>
      <c r="AG56" s="180" t="str">
        <f t="shared" si="22"/>
        <v/>
      </c>
      <c r="AH56" s="182"/>
    </row>
    <row r="57" spans="1:34" ht="15.95" customHeight="1">
      <c r="A57" s="183"/>
      <c r="B57" s="126"/>
      <c r="C57" s="28">
        <v>3</v>
      </c>
      <c r="D57" s="177"/>
      <c r="E57" s="178"/>
      <c r="F57" s="178"/>
      <c r="G57" s="178"/>
      <c r="H57" s="178"/>
      <c r="I57" s="178"/>
      <c r="J57" s="179"/>
      <c r="K57" s="31"/>
      <c r="L57" s="31"/>
      <c r="M57" s="90" t="str">
        <f t="shared" si="16"/>
        <v/>
      </c>
      <c r="N57" s="92"/>
      <c r="O57" s="180" t="str">
        <f t="shared" si="13"/>
        <v/>
      </c>
      <c r="P57" s="181"/>
      <c r="Q57" s="31"/>
      <c r="R57" s="180" t="str">
        <f t="shared" si="17"/>
        <v/>
      </c>
      <c r="S57" s="181"/>
      <c r="T57" s="31"/>
      <c r="U57" s="180" t="str">
        <f t="shared" si="18"/>
        <v/>
      </c>
      <c r="V57" s="181"/>
      <c r="W57" s="31"/>
      <c r="X57" s="180" t="str">
        <f t="shared" si="19"/>
        <v/>
      </c>
      <c r="Y57" s="181"/>
      <c r="Z57" s="31"/>
      <c r="AA57" s="180" t="str">
        <f t="shared" si="20"/>
        <v/>
      </c>
      <c r="AB57" s="181"/>
      <c r="AC57" s="31"/>
      <c r="AD57" s="180" t="str">
        <f t="shared" si="21"/>
        <v/>
      </c>
      <c r="AE57" s="181"/>
      <c r="AF57" s="31"/>
      <c r="AG57" s="180" t="str">
        <f t="shared" si="22"/>
        <v/>
      </c>
      <c r="AH57" s="182"/>
    </row>
    <row r="58" spans="1:34" ht="15.95" customHeight="1">
      <c r="A58" s="183"/>
      <c r="B58" s="126"/>
      <c r="C58" s="29">
        <v>4</v>
      </c>
      <c r="D58" s="177"/>
      <c r="E58" s="178"/>
      <c r="F58" s="178"/>
      <c r="G58" s="178"/>
      <c r="H58" s="178"/>
      <c r="I58" s="178"/>
      <c r="J58" s="179"/>
      <c r="K58" s="31"/>
      <c r="L58" s="31"/>
      <c r="M58" s="90" t="str">
        <f t="shared" si="16"/>
        <v/>
      </c>
      <c r="N58" s="92"/>
      <c r="O58" s="180" t="str">
        <f t="shared" si="13"/>
        <v/>
      </c>
      <c r="P58" s="181"/>
      <c r="Q58" s="31"/>
      <c r="R58" s="180" t="str">
        <f t="shared" si="17"/>
        <v/>
      </c>
      <c r="S58" s="181"/>
      <c r="T58" s="31"/>
      <c r="U58" s="180" t="str">
        <f t="shared" si="18"/>
        <v/>
      </c>
      <c r="V58" s="181"/>
      <c r="W58" s="31"/>
      <c r="X58" s="180" t="str">
        <f t="shared" si="19"/>
        <v/>
      </c>
      <c r="Y58" s="181"/>
      <c r="Z58" s="31"/>
      <c r="AA58" s="180" t="str">
        <f t="shared" si="20"/>
        <v/>
      </c>
      <c r="AB58" s="181"/>
      <c r="AC58" s="31"/>
      <c r="AD58" s="180" t="str">
        <f t="shared" si="21"/>
        <v/>
      </c>
      <c r="AE58" s="181"/>
      <c r="AF58" s="31"/>
      <c r="AG58" s="180" t="str">
        <f t="shared" si="22"/>
        <v/>
      </c>
      <c r="AH58" s="182"/>
    </row>
    <row r="59" spans="1:34" ht="15.95" customHeight="1">
      <c r="A59" s="183"/>
      <c r="B59" s="126"/>
      <c r="C59" s="28">
        <v>5</v>
      </c>
      <c r="D59" s="177"/>
      <c r="E59" s="178"/>
      <c r="F59" s="178"/>
      <c r="G59" s="178"/>
      <c r="H59" s="178"/>
      <c r="I59" s="178"/>
      <c r="J59" s="179"/>
      <c r="K59" s="31"/>
      <c r="L59" s="31"/>
      <c r="M59" s="90" t="str">
        <f t="shared" si="16"/>
        <v/>
      </c>
      <c r="N59" s="92"/>
      <c r="O59" s="180" t="str">
        <f t="shared" si="13"/>
        <v/>
      </c>
      <c r="P59" s="181"/>
      <c r="Q59" s="31"/>
      <c r="R59" s="180" t="str">
        <f t="shared" si="17"/>
        <v/>
      </c>
      <c r="S59" s="181"/>
      <c r="T59" s="31"/>
      <c r="U59" s="180" t="str">
        <f t="shared" si="18"/>
        <v/>
      </c>
      <c r="V59" s="181"/>
      <c r="W59" s="31"/>
      <c r="X59" s="180" t="str">
        <f t="shared" si="19"/>
        <v/>
      </c>
      <c r="Y59" s="181"/>
      <c r="Z59" s="31"/>
      <c r="AA59" s="180" t="str">
        <f t="shared" si="20"/>
        <v/>
      </c>
      <c r="AB59" s="181"/>
      <c r="AC59" s="31"/>
      <c r="AD59" s="180" t="str">
        <f t="shared" si="21"/>
        <v/>
      </c>
      <c r="AE59" s="181"/>
      <c r="AF59" s="31"/>
      <c r="AG59" s="180" t="str">
        <f t="shared" si="22"/>
        <v/>
      </c>
      <c r="AH59" s="182"/>
    </row>
    <row r="60" spans="1:34" ht="15.95" customHeight="1">
      <c r="A60" s="183"/>
      <c r="B60" s="126"/>
      <c r="C60" s="29">
        <v>6</v>
      </c>
      <c r="D60" s="177"/>
      <c r="E60" s="178"/>
      <c r="F60" s="178"/>
      <c r="G60" s="178"/>
      <c r="H60" s="178"/>
      <c r="I60" s="178"/>
      <c r="J60" s="179"/>
      <c r="K60" s="31"/>
      <c r="L60" s="31"/>
      <c r="M60" s="90" t="str">
        <f t="shared" si="16"/>
        <v/>
      </c>
      <c r="N60" s="92"/>
      <c r="O60" s="180" t="str">
        <f t="shared" si="13"/>
        <v/>
      </c>
      <c r="P60" s="181"/>
      <c r="Q60" s="31"/>
      <c r="R60" s="180" t="str">
        <f t="shared" si="17"/>
        <v/>
      </c>
      <c r="S60" s="181"/>
      <c r="T60" s="31"/>
      <c r="U60" s="180" t="str">
        <f t="shared" si="18"/>
        <v/>
      </c>
      <c r="V60" s="181"/>
      <c r="W60" s="31"/>
      <c r="X60" s="180" t="str">
        <f t="shared" si="19"/>
        <v/>
      </c>
      <c r="Y60" s="181"/>
      <c r="Z60" s="31"/>
      <c r="AA60" s="180" t="str">
        <f t="shared" si="20"/>
        <v/>
      </c>
      <c r="AB60" s="181"/>
      <c r="AC60" s="31"/>
      <c r="AD60" s="180" t="str">
        <f t="shared" si="21"/>
        <v/>
      </c>
      <c r="AE60" s="181"/>
      <c r="AF60" s="31"/>
      <c r="AG60" s="180" t="str">
        <f t="shared" si="22"/>
        <v/>
      </c>
      <c r="AH60" s="182"/>
    </row>
    <row r="61" spans="1:34" ht="15.95" customHeight="1">
      <c r="A61" s="183"/>
      <c r="B61" s="126"/>
      <c r="C61" s="28">
        <v>7</v>
      </c>
      <c r="D61" s="177"/>
      <c r="E61" s="178"/>
      <c r="F61" s="178"/>
      <c r="G61" s="178"/>
      <c r="H61" s="178"/>
      <c r="I61" s="178"/>
      <c r="J61" s="179"/>
      <c r="K61" s="31"/>
      <c r="L61" s="31"/>
      <c r="M61" s="90" t="str">
        <f t="shared" si="16"/>
        <v/>
      </c>
      <c r="N61" s="92"/>
      <c r="O61" s="180" t="str">
        <f t="shared" si="13"/>
        <v/>
      </c>
      <c r="P61" s="181"/>
      <c r="Q61" s="31"/>
      <c r="R61" s="180" t="str">
        <f t="shared" si="17"/>
        <v/>
      </c>
      <c r="S61" s="181"/>
      <c r="T61" s="31"/>
      <c r="U61" s="180" t="str">
        <f t="shared" si="18"/>
        <v/>
      </c>
      <c r="V61" s="181"/>
      <c r="W61" s="31"/>
      <c r="X61" s="180" t="str">
        <f t="shared" si="19"/>
        <v/>
      </c>
      <c r="Y61" s="181"/>
      <c r="Z61" s="31"/>
      <c r="AA61" s="180" t="str">
        <f t="shared" si="20"/>
        <v/>
      </c>
      <c r="AB61" s="181"/>
      <c r="AC61" s="31"/>
      <c r="AD61" s="180" t="str">
        <f t="shared" si="21"/>
        <v/>
      </c>
      <c r="AE61" s="181"/>
      <c r="AF61" s="31"/>
      <c r="AG61" s="180" t="str">
        <f t="shared" si="22"/>
        <v/>
      </c>
      <c r="AH61" s="182"/>
    </row>
    <row r="62" spans="1:34" ht="15.95" customHeight="1">
      <c r="A62" s="183"/>
      <c r="B62" s="126"/>
      <c r="C62" s="29">
        <v>8</v>
      </c>
      <c r="D62" s="177"/>
      <c r="E62" s="178"/>
      <c r="F62" s="178"/>
      <c r="G62" s="178"/>
      <c r="H62" s="178"/>
      <c r="I62" s="178"/>
      <c r="J62" s="179"/>
      <c r="K62" s="31"/>
      <c r="L62" s="31"/>
      <c r="M62" s="90" t="str">
        <f t="shared" si="16"/>
        <v/>
      </c>
      <c r="N62" s="92"/>
      <c r="O62" s="180" t="str">
        <f t="shared" si="13"/>
        <v/>
      </c>
      <c r="P62" s="181"/>
      <c r="Q62" s="31"/>
      <c r="R62" s="180" t="str">
        <f t="shared" si="17"/>
        <v/>
      </c>
      <c r="S62" s="181"/>
      <c r="T62" s="31"/>
      <c r="U62" s="180" t="str">
        <f t="shared" si="18"/>
        <v/>
      </c>
      <c r="V62" s="181"/>
      <c r="W62" s="31"/>
      <c r="X62" s="180" t="str">
        <f t="shared" si="19"/>
        <v/>
      </c>
      <c r="Y62" s="181"/>
      <c r="Z62" s="31"/>
      <c r="AA62" s="180" t="str">
        <f t="shared" si="20"/>
        <v/>
      </c>
      <c r="AB62" s="181"/>
      <c r="AC62" s="31"/>
      <c r="AD62" s="180" t="str">
        <f t="shared" si="21"/>
        <v/>
      </c>
      <c r="AE62" s="181"/>
      <c r="AF62" s="31"/>
      <c r="AG62" s="180" t="str">
        <f t="shared" si="22"/>
        <v/>
      </c>
      <c r="AH62" s="182"/>
    </row>
    <row r="63" spans="1:34" ht="15.95" customHeight="1">
      <c r="A63" s="183"/>
      <c r="B63" s="126"/>
      <c r="C63" s="28">
        <v>9</v>
      </c>
      <c r="D63" s="177"/>
      <c r="E63" s="178"/>
      <c r="F63" s="178"/>
      <c r="G63" s="178"/>
      <c r="H63" s="178"/>
      <c r="I63" s="178"/>
      <c r="J63" s="179"/>
      <c r="K63" s="31"/>
      <c r="L63" s="31"/>
      <c r="M63" s="90" t="str">
        <f t="shared" si="16"/>
        <v/>
      </c>
      <c r="N63" s="92"/>
      <c r="O63" s="180" t="str">
        <f t="shared" si="13"/>
        <v/>
      </c>
      <c r="P63" s="181"/>
      <c r="Q63" s="31"/>
      <c r="R63" s="180" t="str">
        <f t="shared" si="17"/>
        <v/>
      </c>
      <c r="S63" s="181"/>
      <c r="T63" s="31"/>
      <c r="U63" s="180" t="str">
        <f t="shared" si="18"/>
        <v/>
      </c>
      <c r="V63" s="181"/>
      <c r="W63" s="31"/>
      <c r="X63" s="180" t="str">
        <f t="shared" si="19"/>
        <v/>
      </c>
      <c r="Y63" s="181"/>
      <c r="Z63" s="31"/>
      <c r="AA63" s="180" t="str">
        <f t="shared" si="20"/>
        <v/>
      </c>
      <c r="AB63" s="181"/>
      <c r="AC63" s="31"/>
      <c r="AD63" s="180" t="str">
        <f t="shared" si="21"/>
        <v/>
      </c>
      <c r="AE63" s="181"/>
      <c r="AF63" s="31"/>
      <c r="AG63" s="180" t="str">
        <f t="shared" si="22"/>
        <v/>
      </c>
      <c r="AH63" s="182"/>
    </row>
    <row r="64" spans="1:34" ht="15.95" customHeight="1">
      <c r="A64" s="183"/>
      <c r="B64" s="126"/>
      <c r="C64" s="29">
        <v>10</v>
      </c>
      <c r="D64" s="177"/>
      <c r="E64" s="178"/>
      <c r="F64" s="178"/>
      <c r="G64" s="178"/>
      <c r="H64" s="178"/>
      <c r="I64" s="178"/>
      <c r="J64" s="179"/>
      <c r="K64" s="31"/>
      <c r="L64" s="31"/>
      <c r="M64" s="90" t="str">
        <f t="shared" si="16"/>
        <v/>
      </c>
      <c r="N64" s="92"/>
      <c r="O64" s="180" t="str">
        <f t="shared" si="13"/>
        <v/>
      </c>
      <c r="P64" s="181"/>
      <c r="Q64" s="31"/>
      <c r="R64" s="180" t="str">
        <f t="shared" si="17"/>
        <v/>
      </c>
      <c r="S64" s="181"/>
      <c r="T64" s="31"/>
      <c r="U64" s="180" t="str">
        <f t="shared" si="18"/>
        <v/>
      </c>
      <c r="V64" s="181"/>
      <c r="W64" s="31"/>
      <c r="X64" s="180" t="str">
        <f t="shared" si="19"/>
        <v/>
      </c>
      <c r="Y64" s="181"/>
      <c r="Z64" s="31"/>
      <c r="AA64" s="180" t="str">
        <f t="shared" si="20"/>
        <v/>
      </c>
      <c r="AB64" s="181"/>
      <c r="AC64" s="31"/>
      <c r="AD64" s="180" t="str">
        <f t="shared" si="21"/>
        <v/>
      </c>
      <c r="AE64" s="181"/>
      <c r="AF64" s="31"/>
      <c r="AG64" s="180" t="str">
        <f t="shared" si="22"/>
        <v/>
      </c>
      <c r="AH64" s="182"/>
    </row>
    <row r="65" spans="1:34" ht="15.95" customHeight="1">
      <c r="A65" s="183"/>
      <c r="B65" s="126"/>
      <c r="C65" s="28">
        <v>11</v>
      </c>
      <c r="D65" s="177"/>
      <c r="E65" s="178"/>
      <c r="F65" s="178"/>
      <c r="G65" s="178"/>
      <c r="H65" s="178"/>
      <c r="I65" s="178"/>
      <c r="J65" s="179"/>
      <c r="K65" s="31"/>
      <c r="L65" s="31"/>
      <c r="M65" s="90" t="str">
        <f t="shared" si="16"/>
        <v/>
      </c>
      <c r="N65" s="92"/>
      <c r="O65" s="180" t="str">
        <f t="shared" si="13"/>
        <v/>
      </c>
      <c r="P65" s="181"/>
      <c r="Q65" s="31"/>
      <c r="R65" s="180" t="str">
        <f t="shared" si="17"/>
        <v/>
      </c>
      <c r="S65" s="181"/>
      <c r="T65" s="31"/>
      <c r="U65" s="180" t="str">
        <f t="shared" si="18"/>
        <v/>
      </c>
      <c r="V65" s="181"/>
      <c r="W65" s="31"/>
      <c r="X65" s="180" t="str">
        <f t="shared" si="19"/>
        <v/>
      </c>
      <c r="Y65" s="181"/>
      <c r="Z65" s="31"/>
      <c r="AA65" s="180" t="str">
        <f t="shared" si="20"/>
        <v/>
      </c>
      <c r="AB65" s="181"/>
      <c r="AC65" s="31"/>
      <c r="AD65" s="180" t="str">
        <f t="shared" si="21"/>
        <v/>
      </c>
      <c r="AE65" s="181"/>
      <c r="AF65" s="31"/>
      <c r="AG65" s="180" t="str">
        <f t="shared" si="22"/>
        <v/>
      </c>
      <c r="AH65" s="182"/>
    </row>
    <row r="66" spans="1:34" ht="15.95" customHeight="1">
      <c r="A66" s="183"/>
      <c r="B66" s="126"/>
      <c r="C66" s="29">
        <v>12</v>
      </c>
      <c r="D66" s="177"/>
      <c r="E66" s="178"/>
      <c r="F66" s="178"/>
      <c r="G66" s="178"/>
      <c r="H66" s="178"/>
      <c r="I66" s="178"/>
      <c r="J66" s="179"/>
      <c r="K66" s="31"/>
      <c r="L66" s="31"/>
      <c r="M66" s="90" t="str">
        <f t="shared" si="16"/>
        <v/>
      </c>
      <c r="N66" s="92"/>
      <c r="O66" s="180" t="str">
        <f t="shared" si="13"/>
        <v/>
      </c>
      <c r="P66" s="181"/>
      <c r="Q66" s="31"/>
      <c r="R66" s="180" t="str">
        <f t="shared" si="17"/>
        <v/>
      </c>
      <c r="S66" s="181"/>
      <c r="T66" s="31"/>
      <c r="U66" s="180" t="str">
        <f t="shared" si="18"/>
        <v/>
      </c>
      <c r="V66" s="181"/>
      <c r="W66" s="31"/>
      <c r="X66" s="180" t="str">
        <f t="shared" si="19"/>
        <v/>
      </c>
      <c r="Y66" s="181"/>
      <c r="Z66" s="31"/>
      <c r="AA66" s="180" t="str">
        <f t="shared" si="20"/>
        <v/>
      </c>
      <c r="AB66" s="181"/>
      <c r="AC66" s="31"/>
      <c r="AD66" s="180" t="str">
        <f t="shared" si="21"/>
        <v/>
      </c>
      <c r="AE66" s="181"/>
      <c r="AF66" s="31"/>
      <c r="AG66" s="180" t="str">
        <f t="shared" si="22"/>
        <v/>
      </c>
      <c r="AH66" s="182"/>
    </row>
    <row r="67" spans="1:34" ht="15.95" customHeight="1">
      <c r="A67" s="183"/>
      <c r="B67" s="126"/>
      <c r="C67" s="28">
        <v>13</v>
      </c>
      <c r="D67" s="177"/>
      <c r="E67" s="178"/>
      <c r="F67" s="178"/>
      <c r="G67" s="178"/>
      <c r="H67" s="178"/>
      <c r="I67" s="178"/>
      <c r="J67" s="179"/>
      <c r="K67" s="31"/>
      <c r="L67" s="31"/>
      <c r="M67" s="90" t="str">
        <f t="shared" si="16"/>
        <v/>
      </c>
      <c r="N67" s="92"/>
      <c r="O67" s="180" t="str">
        <f t="shared" si="13"/>
        <v/>
      </c>
      <c r="P67" s="181"/>
      <c r="Q67" s="31"/>
      <c r="R67" s="180" t="str">
        <f t="shared" si="17"/>
        <v/>
      </c>
      <c r="S67" s="181"/>
      <c r="T67" s="31"/>
      <c r="U67" s="180" t="str">
        <f t="shared" si="18"/>
        <v/>
      </c>
      <c r="V67" s="181"/>
      <c r="W67" s="31"/>
      <c r="X67" s="180" t="str">
        <f t="shared" si="19"/>
        <v/>
      </c>
      <c r="Y67" s="181"/>
      <c r="Z67" s="31"/>
      <c r="AA67" s="180" t="str">
        <f t="shared" si="20"/>
        <v/>
      </c>
      <c r="AB67" s="181"/>
      <c r="AC67" s="31"/>
      <c r="AD67" s="180" t="str">
        <f t="shared" si="21"/>
        <v/>
      </c>
      <c r="AE67" s="181"/>
      <c r="AF67" s="31"/>
      <c r="AG67" s="180" t="str">
        <f t="shared" si="22"/>
        <v/>
      </c>
      <c r="AH67" s="182"/>
    </row>
    <row r="68" spans="1:34" ht="15.95" customHeight="1">
      <c r="A68" s="183"/>
      <c r="B68" s="126"/>
      <c r="C68" s="29">
        <v>14</v>
      </c>
      <c r="D68" s="177"/>
      <c r="E68" s="178"/>
      <c r="F68" s="178"/>
      <c r="G68" s="178"/>
      <c r="H68" s="178"/>
      <c r="I68" s="178"/>
      <c r="J68" s="179"/>
      <c r="K68" s="31"/>
      <c r="L68" s="31"/>
      <c r="M68" s="90" t="str">
        <f t="shared" si="16"/>
        <v/>
      </c>
      <c r="N68" s="92"/>
      <c r="O68" s="180" t="str">
        <f t="shared" si="13"/>
        <v/>
      </c>
      <c r="P68" s="181"/>
      <c r="Q68" s="31"/>
      <c r="R68" s="180" t="str">
        <f t="shared" si="17"/>
        <v/>
      </c>
      <c r="S68" s="181"/>
      <c r="T68" s="31"/>
      <c r="U68" s="180" t="str">
        <f t="shared" si="18"/>
        <v/>
      </c>
      <c r="V68" s="181"/>
      <c r="W68" s="31"/>
      <c r="X68" s="180" t="str">
        <f t="shared" si="19"/>
        <v/>
      </c>
      <c r="Y68" s="181"/>
      <c r="Z68" s="31"/>
      <c r="AA68" s="180" t="str">
        <f t="shared" si="20"/>
        <v/>
      </c>
      <c r="AB68" s="181"/>
      <c r="AC68" s="31"/>
      <c r="AD68" s="180" t="str">
        <f t="shared" si="21"/>
        <v/>
      </c>
      <c r="AE68" s="181"/>
      <c r="AF68" s="31"/>
      <c r="AG68" s="180" t="str">
        <f t="shared" si="22"/>
        <v/>
      </c>
      <c r="AH68" s="182"/>
    </row>
    <row r="69" spans="1:34" ht="15.95" customHeight="1">
      <c r="A69" s="183"/>
      <c r="B69" s="126"/>
      <c r="C69" s="28">
        <v>15</v>
      </c>
      <c r="D69" s="177"/>
      <c r="E69" s="178"/>
      <c r="F69" s="178"/>
      <c r="G69" s="178"/>
      <c r="H69" s="178"/>
      <c r="I69" s="178"/>
      <c r="J69" s="179"/>
      <c r="K69" s="31"/>
      <c r="L69" s="31"/>
      <c r="M69" s="90" t="str">
        <f t="shared" si="16"/>
        <v/>
      </c>
      <c r="N69" s="92"/>
      <c r="O69" s="180" t="str">
        <f t="shared" si="13"/>
        <v/>
      </c>
      <c r="P69" s="181"/>
      <c r="Q69" s="31"/>
      <c r="R69" s="180" t="str">
        <f t="shared" si="17"/>
        <v/>
      </c>
      <c r="S69" s="181"/>
      <c r="T69" s="31"/>
      <c r="U69" s="180" t="str">
        <f t="shared" si="18"/>
        <v/>
      </c>
      <c r="V69" s="181"/>
      <c r="W69" s="31"/>
      <c r="X69" s="180" t="str">
        <f t="shared" si="19"/>
        <v/>
      </c>
      <c r="Y69" s="181"/>
      <c r="Z69" s="31"/>
      <c r="AA69" s="180" t="str">
        <f t="shared" si="20"/>
        <v/>
      </c>
      <c r="AB69" s="181"/>
      <c r="AC69" s="31"/>
      <c r="AD69" s="180" t="str">
        <f t="shared" si="21"/>
        <v/>
      </c>
      <c r="AE69" s="181"/>
      <c r="AF69" s="31"/>
      <c r="AG69" s="180" t="str">
        <f t="shared" si="22"/>
        <v/>
      </c>
      <c r="AH69" s="182"/>
    </row>
    <row r="70" spans="1:34" ht="15.95" customHeight="1">
      <c r="A70" s="183"/>
      <c r="B70" s="126" t="s">
        <v>97</v>
      </c>
      <c r="C70" s="28">
        <v>1</v>
      </c>
      <c r="D70" s="177"/>
      <c r="E70" s="178"/>
      <c r="F70" s="178"/>
      <c r="G70" s="178"/>
      <c r="H70" s="178"/>
      <c r="I70" s="178"/>
      <c r="J70" s="179"/>
      <c r="K70" s="31"/>
      <c r="L70" s="31"/>
      <c r="M70" s="90" t="str">
        <f t="shared" si="16"/>
        <v/>
      </c>
      <c r="N70" s="92"/>
      <c r="O70" s="180" t="str">
        <f t="shared" si="13"/>
        <v/>
      </c>
      <c r="P70" s="181"/>
      <c r="Q70" s="31"/>
      <c r="R70" s="180" t="str">
        <f t="shared" si="17"/>
        <v/>
      </c>
      <c r="S70" s="181"/>
      <c r="T70" s="31"/>
      <c r="U70" s="180" t="str">
        <f t="shared" si="18"/>
        <v/>
      </c>
      <c r="V70" s="181"/>
      <c r="W70" s="31"/>
      <c r="X70" s="180" t="str">
        <f t="shared" si="19"/>
        <v/>
      </c>
      <c r="Y70" s="181"/>
      <c r="Z70" s="31"/>
      <c r="AA70" s="180" t="str">
        <f t="shared" si="20"/>
        <v/>
      </c>
      <c r="AB70" s="181"/>
      <c r="AC70" s="31"/>
      <c r="AD70" s="180" t="str">
        <f t="shared" si="21"/>
        <v/>
      </c>
      <c r="AE70" s="181"/>
      <c r="AF70" s="31"/>
      <c r="AG70" s="180" t="str">
        <f t="shared" si="22"/>
        <v/>
      </c>
      <c r="AH70" s="182"/>
    </row>
    <row r="71" spans="1:34" ht="15.95" customHeight="1">
      <c r="A71" s="183"/>
      <c r="B71" s="126"/>
      <c r="C71" s="28">
        <v>2</v>
      </c>
      <c r="D71" s="177"/>
      <c r="E71" s="178"/>
      <c r="F71" s="178"/>
      <c r="G71" s="178"/>
      <c r="H71" s="178"/>
      <c r="I71" s="178"/>
      <c r="J71" s="179"/>
      <c r="K71" s="31"/>
      <c r="L71" s="31"/>
      <c r="M71" s="90" t="str">
        <f t="shared" si="16"/>
        <v/>
      </c>
      <c r="N71" s="92"/>
      <c r="O71" s="180" t="str">
        <f t="shared" si="13"/>
        <v/>
      </c>
      <c r="P71" s="181"/>
      <c r="Q71" s="31"/>
      <c r="R71" s="180" t="str">
        <f t="shared" si="17"/>
        <v/>
      </c>
      <c r="S71" s="181"/>
      <c r="T71" s="31"/>
      <c r="U71" s="180" t="str">
        <f t="shared" si="18"/>
        <v/>
      </c>
      <c r="V71" s="181"/>
      <c r="W71" s="31"/>
      <c r="X71" s="180" t="str">
        <f t="shared" si="19"/>
        <v/>
      </c>
      <c r="Y71" s="181"/>
      <c r="Z71" s="31"/>
      <c r="AA71" s="180" t="str">
        <f t="shared" si="20"/>
        <v/>
      </c>
      <c r="AB71" s="181"/>
      <c r="AC71" s="31"/>
      <c r="AD71" s="180" t="str">
        <f t="shared" si="21"/>
        <v/>
      </c>
      <c r="AE71" s="181"/>
      <c r="AF71" s="31"/>
      <c r="AG71" s="180" t="str">
        <f t="shared" si="22"/>
        <v/>
      </c>
      <c r="AH71" s="182"/>
    </row>
    <row r="72" spans="1:34" ht="15.95" customHeight="1">
      <c r="A72" s="183"/>
      <c r="B72" s="126"/>
      <c r="C72" s="28">
        <v>3</v>
      </c>
      <c r="D72" s="177"/>
      <c r="E72" s="178"/>
      <c r="F72" s="178"/>
      <c r="G72" s="178"/>
      <c r="H72" s="178"/>
      <c r="I72" s="178"/>
      <c r="J72" s="179"/>
      <c r="K72" s="31"/>
      <c r="L72" s="31"/>
      <c r="M72" s="90" t="str">
        <f t="shared" si="16"/>
        <v/>
      </c>
      <c r="N72" s="92"/>
      <c r="O72" s="180" t="str">
        <f t="shared" si="13"/>
        <v/>
      </c>
      <c r="P72" s="181"/>
      <c r="Q72" s="31"/>
      <c r="R72" s="180" t="str">
        <f t="shared" si="17"/>
        <v/>
      </c>
      <c r="S72" s="181"/>
      <c r="T72" s="31"/>
      <c r="U72" s="180" t="str">
        <f t="shared" si="18"/>
        <v/>
      </c>
      <c r="V72" s="181"/>
      <c r="W72" s="31"/>
      <c r="X72" s="180" t="str">
        <f t="shared" si="19"/>
        <v/>
      </c>
      <c r="Y72" s="181"/>
      <c r="Z72" s="31"/>
      <c r="AA72" s="180" t="str">
        <f t="shared" si="20"/>
        <v/>
      </c>
      <c r="AB72" s="181"/>
      <c r="AC72" s="31"/>
      <c r="AD72" s="180" t="str">
        <f t="shared" si="21"/>
        <v/>
      </c>
      <c r="AE72" s="181"/>
      <c r="AF72" s="31"/>
      <c r="AG72" s="180" t="str">
        <f t="shared" si="22"/>
        <v/>
      </c>
      <c r="AH72" s="182"/>
    </row>
    <row r="73" spans="1:34" ht="15.95" customHeight="1">
      <c r="A73" s="183"/>
      <c r="B73" s="126"/>
      <c r="C73" s="28">
        <v>4</v>
      </c>
      <c r="D73" s="177"/>
      <c r="E73" s="178"/>
      <c r="F73" s="178"/>
      <c r="G73" s="178"/>
      <c r="H73" s="178"/>
      <c r="I73" s="178"/>
      <c r="J73" s="179"/>
      <c r="K73" s="31"/>
      <c r="L73" s="31"/>
      <c r="M73" s="90" t="str">
        <f t="shared" si="16"/>
        <v/>
      </c>
      <c r="N73" s="92"/>
      <c r="O73" s="180" t="str">
        <f t="shared" si="13"/>
        <v/>
      </c>
      <c r="P73" s="181"/>
      <c r="Q73" s="31"/>
      <c r="R73" s="180" t="str">
        <f t="shared" si="17"/>
        <v/>
      </c>
      <c r="S73" s="181"/>
      <c r="T73" s="31"/>
      <c r="U73" s="180" t="str">
        <f t="shared" si="18"/>
        <v/>
      </c>
      <c r="V73" s="181"/>
      <c r="W73" s="31"/>
      <c r="X73" s="180" t="str">
        <f t="shared" si="19"/>
        <v/>
      </c>
      <c r="Y73" s="181"/>
      <c r="Z73" s="31"/>
      <c r="AA73" s="180" t="str">
        <f t="shared" si="20"/>
        <v/>
      </c>
      <c r="AB73" s="181"/>
      <c r="AC73" s="31"/>
      <c r="AD73" s="180" t="str">
        <f t="shared" si="21"/>
        <v/>
      </c>
      <c r="AE73" s="181"/>
      <c r="AF73" s="31"/>
      <c r="AG73" s="180" t="str">
        <f t="shared" si="22"/>
        <v/>
      </c>
      <c r="AH73" s="182"/>
    </row>
    <row r="74" spans="1:34" ht="15.95" customHeight="1">
      <c r="A74" s="183"/>
      <c r="B74" s="126"/>
      <c r="C74" s="28">
        <v>5</v>
      </c>
      <c r="D74" s="177"/>
      <c r="E74" s="178"/>
      <c r="F74" s="178"/>
      <c r="G74" s="178"/>
      <c r="H74" s="178"/>
      <c r="I74" s="178"/>
      <c r="J74" s="179"/>
      <c r="K74" s="31"/>
      <c r="L74" s="31"/>
      <c r="M74" s="90" t="str">
        <f t="shared" si="16"/>
        <v/>
      </c>
      <c r="N74" s="92"/>
      <c r="O74" s="180" t="str">
        <f t="shared" si="13"/>
        <v/>
      </c>
      <c r="P74" s="181"/>
      <c r="Q74" s="31"/>
      <c r="R74" s="180" t="str">
        <f t="shared" si="17"/>
        <v/>
      </c>
      <c r="S74" s="181"/>
      <c r="T74" s="31"/>
      <c r="U74" s="180" t="str">
        <f t="shared" si="18"/>
        <v/>
      </c>
      <c r="V74" s="181"/>
      <c r="W74" s="31"/>
      <c r="X74" s="180" t="str">
        <f t="shared" si="19"/>
        <v/>
      </c>
      <c r="Y74" s="181"/>
      <c r="Z74" s="31"/>
      <c r="AA74" s="180" t="str">
        <f t="shared" si="20"/>
        <v/>
      </c>
      <c r="AB74" s="181"/>
      <c r="AC74" s="31"/>
      <c r="AD74" s="180" t="str">
        <f t="shared" si="21"/>
        <v/>
      </c>
      <c r="AE74" s="181"/>
      <c r="AF74" s="31"/>
      <c r="AG74" s="180" t="str">
        <f t="shared" si="22"/>
        <v/>
      </c>
      <c r="AH74" s="182"/>
    </row>
    <row r="75" spans="1:34" ht="15.95" customHeight="1">
      <c r="A75" s="183"/>
      <c r="B75" s="126"/>
      <c r="C75" s="28">
        <v>6</v>
      </c>
      <c r="D75" s="177"/>
      <c r="E75" s="178"/>
      <c r="F75" s="178"/>
      <c r="G75" s="178"/>
      <c r="H75" s="178"/>
      <c r="I75" s="178"/>
      <c r="J75" s="179"/>
      <c r="K75" s="31"/>
      <c r="L75" s="31"/>
      <c r="M75" s="90" t="str">
        <f t="shared" si="16"/>
        <v/>
      </c>
      <c r="N75" s="92"/>
      <c r="O75" s="180" t="str">
        <f t="shared" si="13"/>
        <v/>
      </c>
      <c r="P75" s="181"/>
      <c r="Q75" s="31"/>
      <c r="R75" s="180" t="str">
        <f t="shared" si="17"/>
        <v/>
      </c>
      <c r="S75" s="181"/>
      <c r="T75" s="31"/>
      <c r="U75" s="180" t="str">
        <f t="shared" si="18"/>
        <v/>
      </c>
      <c r="V75" s="181"/>
      <c r="W75" s="31"/>
      <c r="X75" s="180" t="str">
        <f t="shared" si="19"/>
        <v/>
      </c>
      <c r="Y75" s="181"/>
      <c r="Z75" s="31"/>
      <c r="AA75" s="180" t="str">
        <f t="shared" si="20"/>
        <v/>
      </c>
      <c r="AB75" s="181"/>
      <c r="AC75" s="31"/>
      <c r="AD75" s="180" t="str">
        <f t="shared" si="21"/>
        <v/>
      </c>
      <c r="AE75" s="181"/>
      <c r="AF75" s="31"/>
      <c r="AG75" s="180" t="str">
        <f t="shared" si="22"/>
        <v/>
      </c>
      <c r="AH75" s="182"/>
    </row>
    <row r="76" spans="1:34" ht="15.75" customHeight="1">
      <c r="A76" s="183"/>
      <c r="B76" s="126"/>
      <c r="C76" s="28">
        <v>7</v>
      </c>
      <c r="D76" s="177"/>
      <c r="E76" s="178"/>
      <c r="F76" s="178"/>
      <c r="G76" s="178"/>
      <c r="H76" s="178"/>
      <c r="I76" s="178"/>
      <c r="J76" s="179"/>
      <c r="K76" s="31"/>
      <c r="L76" s="31"/>
      <c r="M76" s="90" t="str">
        <f t="shared" si="16"/>
        <v/>
      </c>
      <c r="N76" s="92"/>
      <c r="O76" s="180" t="str">
        <f t="shared" si="13"/>
        <v/>
      </c>
      <c r="P76" s="181"/>
      <c r="Q76" s="31"/>
      <c r="R76" s="180" t="str">
        <f t="shared" si="17"/>
        <v/>
      </c>
      <c r="S76" s="181"/>
      <c r="T76" s="31"/>
      <c r="U76" s="180" t="str">
        <f t="shared" si="18"/>
        <v/>
      </c>
      <c r="V76" s="181"/>
      <c r="W76" s="31"/>
      <c r="X76" s="180" t="str">
        <f t="shared" si="19"/>
        <v/>
      </c>
      <c r="Y76" s="181"/>
      <c r="Z76" s="31"/>
      <c r="AA76" s="180" t="str">
        <f t="shared" si="20"/>
        <v/>
      </c>
      <c r="AB76" s="181"/>
      <c r="AC76" s="31"/>
      <c r="AD76" s="180" t="str">
        <f t="shared" si="21"/>
        <v/>
      </c>
      <c r="AE76" s="181"/>
      <c r="AF76" s="31"/>
      <c r="AG76" s="180" t="str">
        <f t="shared" si="22"/>
        <v/>
      </c>
      <c r="AH76" s="182"/>
    </row>
    <row r="77" spans="1:34" ht="15.95" customHeight="1">
      <c r="A77" s="183"/>
      <c r="B77" s="126"/>
      <c r="C77" s="28">
        <v>8</v>
      </c>
      <c r="D77" s="177"/>
      <c r="E77" s="178"/>
      <c r="F77" s="178"/>
      <c r="G77" s="178"/>
      <c r="H77" s="178"/>
      <c r="I77" s="178"/>
      <c r="J77" s="179"/>
      <c r="K77" s="31"/>
      <c r="L77" s="31"/>
      <c r="M77" s="90" t="str">
        <f t="shared" si="16"/>
        <v/>
      </c>
      <c r="N77" s="92"/>
      <c r="O77" s="180" t="str">
        <f t="shared" si="13"/>
        <v/>
      </c>
      <c r="P77" s="181"/>
      <c r="Q77" s="31"/>
      <c r="R77" s="180" t="str">
        <f t="shared" si="17"/>
        <v/>
      </c>
      <c r="S77" s="181"/>
      <c r="T77" s="31"/>
      <c r="U77" s="180" t="str">
        <f t="shared" si="18"/>
        <v/>
      </c>
      <c r="V77" s="181"/>
      <c r="W77" s="31"/>
      <c r="X77" s="180" t="str">
        <f t="shared" si="19"/>
        <v/>
      </c>
      <c r="Y77" s="181"/>
      <c r="Z77" s="31"/>
      <c r="AA77" s="180" t="str">
        <f t="shared" si="20"/>
        <v/>
      </c>
      <c r="AB77" s="181"/>
      <c r="AC77" s="31"/>
      <c r="AD77" s="180" t="str">
        <f t="shared" si="21"/>
        <v/>
      </c>
      <c r="AE77" s="181"/>
      <c r="AF77" s="31"/>
      <c r="AG77" s="180" t="str">
        <f t="shared" si="22"/>
        <v/>
      </c>
      <c r="AH77" s="182"/>
    </row>
    <row r="78" spans="1:34" ht="15.95" customHeight="1">
      <c r="A78" s="183"/>
      <c r="B78" s="126"/>
      <c r="C78" s="28">
        <v>9</v>
      </c>
      <c r="D78" s="177"/>
      <c r="E78" s="178"/>
      <c r="F78" s="178"/>
      <c r="G78" s="178"/>
      <c r="H78" s="178"/>
      <c r="I78" s="178"/>
      <c r="J78" s="179"/>
      <c r="K78" s="31"/>
      <c r="L78" s="31"/>
      <c r="M78" s="90" t="str">
        <f t="shared" si="16"/>
        <v/>
      </c>
      <c r="N78" s="92"/>
      <c r="O78" s="180" t="str">
        <f t="shared" si="13"/>
        <v/>
      </c>
      <c r="P78" s="181"/>
      <c r="Q78" s="31"/>
      <c r="R78" s="180" t="str">
        <f t="shared" si="17"/>
        <v/>
      </c>
      <c r="S78" s="181"/>
      <c r="T78" s="31"/>
      <c r="U78" s="180" t="str">
        <f t="shared" si="18"/>
        <v/>
      </c>
      <c r="V78" s="181"/>
      <c r="W78" s="31"/>
      <c r="X78" s="180" t="str">
        <f t="shared" si="19"/>
        <v/>
      </c>
      <c r="Y78" s="181"/>
      <c r="Z78" s="31"/>
      <c r="AA78" s="180" t="str">
        <f t="shared" si="20"/>
        <v/>
      </c>
      <c r="AB78" s="181"/>
      <c r="AC78" s="31"/>
      <c r="AD78" s="180" t="str">
        <f t="shared" si="21"/>
        <v/>
      </c>
      <c r="AE78" s="181"/>
      <c r="AF78" s="31"/>
      <c r="AG78" s="180" t="str">
        <f t="shared" si="22"/>
        <v/>
      </c>
      <c r="AH78" s="182"/>
    </row>
    <row r="79" spans="1:34" ht="15.95" customHeight="1">
      <c r="A79" s="183"/>
      <c r="B79" s="126"/>
      <c r="C79" s="28">
        <v>10</v>
      </c>
      <c r="D79" s="177"/>
      <c r="E79" s="178"/>
      <c r="F79" s="178"/>
      <c r="G79" s="178"/>
      <c r="H79" s="178"/>
      <c r="I79" s="178"/>
      <c r="J79" s="179"/>
      <c r="K79" s="31"/>
      <c r="L79" s="31"/>
      <c r="M79" s="90" t="str">
        <f t="shared" si="16"/>
        <v/>
      </c>
      <c r="N79" s="92"/>
      <c r="O79" s="180" t="str">
        <f t="shared" si="13"/>
        <v/>
      </c>
      <c r="P79" s="181"/>
      <c r="Q79" s="31"/>
      <c r="R79" s="180" t="str">
        <f t="shared" si="17"/>
        <v/>
      </c>
      <c r="S79" s="181"/>
      <c r="T79" s="31"/>
      <c r="U79" s="180" t="str">
        <f t="shared" si="18"/>
        <v/>
      </c>
      <c r="V79" s="181"/>
      <c r="W79" s="31"/>
      <c r="X79" s="180" t="str">
        <f t="shared" si="19"/>
        <v/>
      </c>
      <c r="Y79" s="181"/>
      <c r="Z79" s="31"/>
      <c r="AA79" s="180" t="str">
        <f t="shared" si="20"/>
        <v/>
      </c>
      <c r="AB79" s="181"/>
      <c r="AC79" s="31"/>
      <c r="AD79" s="180" t="str">
        <f t="shared" si="21"/>
        <v/>
      </c>
      <c r="AE79" s="181"/>
      <c r="AF79" s="31"/>
      <c r="AG79" s="180" t="str">
        <f t="shared" si="22"/>
        <v/>
      </c>
      <c r="AH79" s="182"/>
    </row>
    <row r="80" spans="1:34" ht="15.95" customHeight="1">
      <c r="A80" s="183"/>
      <c r="B80" s="126"/>
      <c r="C80" s="28">
        <v>11</v>
      </c>
      <c r="D80" s="177"/>
      <c r="E80" s="178"/>
      <c r="F80" s="178"/>
      <c r="G80" s="178"/>
      <c r="H80" s="178"/>
      <c r="I80" s="178"/>
      <c r="J80" s="179"/>
      <c r="K80" s="31"/>
      <c r="L80" s="31"/>
      <c r="M80" s="90" t="str">
        <f t="shared" si="16"/>
        <v/>
      </c>
      <c r="N80" s="92"/>
      <c r="O80" s="180" t="str">
        <f t="shared" si="13"/>
        <v/>
      </c>
      <c r="P80" s="181"/>
      <c r="Q80" s="31"/>
      <c r="R80" s="180" t="str">
        <f t="shared" si="17"/>
        <v/>
      </c>
      <c r="S80" s="181"/>
      <c r="T80" s="31"/>
      <c r="U80" s="180" t="str">
        <f t="shared" si="18"/>
        <v/>
      </c>
      <c r="V80" s="181"/>
      <c r="W80" s="31"/>
      <c r="X80" s="180" t="str">
        <f t="shared" si="19"/>
        <v/>
      </c>
      <c r="Y80" s="181"/>
      <c r="Z80" s="31"/>
      <c r="AA80" s="180" t="str">
        <f t="shared" si="20"/>
        <v/>
      </c>
      <c r="AB80" s="181"/>
      <c r="AC80" s="31"/>
      <c r="AD80" s="180" t="str">
        <f t="shared" si="21"/>
        <v/>
      </c>
      <c r="AE80" s="181"/>
      <c r="AF80" s="31"/>
      <c r="AG80" s="180" t="str">
        <f t="shared" si="22"/>
        <v/>
      </c>
      <c r="AH80" s="182"/>
    </row>
    <row r="81" spans="1:34" ht="15.95" customHeight="1">
      <c r="A81" s="183"/>
      <c r="B81" s="126"/>
      <c r="C81" s="28">
        <v>12</v>
      </c>
      <c r="D81" s="177"/>
      <c r="E81" s="178"/>
      <c r="F81" s="178"/>
      <c r="G81" s="178"/>
      <c r="H81" s="178"/>
      <c r="I81" s="178"/>
      <c r="J81" s="179"/>
      <c r="K81" s="31"/>
      <c r="L81" s="31"/>
      <c r="M81" s="90" t="str">
        <f t="shared" si="16"/>
        <v/>
      </c>
      <c r="N81" s="92"/>
      <c r="O81" s="180" t="str">
        <f t="shared" si="13"/>
        <v/>
      </c>
      <c r="P81" s="181"/>
      <c r="Q81" s="31"/>
      <c r="R81" s="180" t="str">
        <f t="shared" si="17"/>
        <v/>
      </c>
      <c r="S81" s="181"/>
      <c r="T81" s="31"/>
      <c r="U81" s="180" t="str">
        <f t="shared" si="18"/>
        <v/>
      </c>
      <c r="V81" s="181"/>
      <c r="W81" s="31"/>
      <c r="X81" s="180" t="str">
        <f t="shared" si="19"/>
        <v/>
      </c>
      <c r="Y81" s="181"/>
      <c r="Z81" s="31"/>
      <c r="AA81" s="180" t="str">
        <f t="shared" si="20"/>
        <v/>
      </c>
      <c r="AB81" s="181"/>
      <c r="AC81" s="31"/>
      <c r="AD81" s="180" t="str">
        <f t="shared" si="21"/>
        <v/>
      </c>
      <c r="AE81" s="181"/>
      <c r="AF81" s="31"/>
      <c r="AG81" s="180" t="str">
        <f t="shared" si="22"/>
        <v/>
      </c>
      <c r="AH81" s="182"/>
    </row>
    <row r="82" spans="1:34" ht="15.95" customHeight="1">
      <c r="A82" s="183"/>
      <c r="B82" s="126"/>
      <c r="C82" s="28">
        <v>13</v>
      </c>
      <c r="D82" s="177"/>
      <c r="E82" s="178"/>
      <c r="F82" s="178"/>
      <c r="G82" s="178"/>
      <c r="H82" s="178"/>
      <c r="I82" s="178"/>
      <c r="J82" s="179"/>
      <c r="K82" s="31"/>
      <c r="L82" s="31"/>
      <c r="M82" s="90" t="str">
        <f t="shared" si="16"/>
        <v/>
      </c>
      <c r="N82" s="92"/>
      <c r="O82" s="180" t="str">
        <f t="shared" si="13"/>
        <v/>
      </c>
      <c r="P82" s="181"/>
      <c r="Q82" s="31"/>
      <c r="R82" s="180" t="str">
        <f t="shared" si="17"/>
        <v/>
      </c>
      <c r="S82" s="181"/>
      <c r="T82" s="31"/>
      <c r="U82" s="180" t="str">
        <f t="shared" si="18"/>
        <v/>
      </c>
      <c r="V82" s="181"/>
      <c r="W82" s="31"/>
      <c r="X82" s="180" t="str">
        <f t="shared" si="19"/>
        <v/>
      </c>
      <c r="Y82" s="181"/>
      <c r="Z82" s="31"/>
      <c r="AA82" s="180" t="str">
        <f t="shared" si="20"/>
        <v/>
      </c>
      <c r="AB82" s="181"/>
      <c r="AC82" s="31"/>
      <c r="AD82" s="180" t="str">
        <f t="shared" si="21"/>
        <v/>
      </c>
      <c r="AE82" s="181"/>
      <c r="AF82" s="31"/>
      <c r="AG82" s="180" t="str">
        <f t="shared" si="22"/>
        <v/>
      </c>
      <c r="AH82" s="182"/>
    </row>
    <row r="83" spans="1:34" ht="15.95" customHeight="1">
      <c r="A83" s="183"/>
      <c r="B83" s="126"/>
      <c r="C83" s="28">
        <v>14</v>
      </c>
      <c r="D83" s="177"/>
      <c r="E83" s="178"/>
      <c r="F83" s="178"/>
      <c r="G83" s="178"/>
      <c r="H83" s="178"/>
      <c r="I83" s="178"/>
      <c r="J83" s="179"/>
      <c r="K83" s="31"/>
      <c r="L83" s="31"/>
      <c r="M83" s="90" t="str">
        <f t="shared" si="16"/>
        <v/>
      </c>
      <c r="N83" s="92"/>
      <c r="O83" s="180" t="str">
        <f t="shared" si="13"/>
        <v/>
      </c>
      <c r="P83" s="181"/>
      <c r="Q83" s="31"/>
      <c r="R83" s="180" t="str">
        <f t="shared" si="17"/>
        <v/>
      </c>
      <c r="S83" s="181"/>
      <c r="T83" s="31"/>
      <c r="U83" s="180" t="str">
        <f t="shared" si="18"/>
        <v/>
      </c>
      <c r="V83" s="181"/>
      <c r="W83" s="31"/>
      <c r="X83" s="180" t="str">
        <f t="shared" si="19"/>
        <v/>
      </c>
      <c r="Y83" s="181"/>
      <c r="Z83" s="31"/>
      <c r="AA83" s="180" t="str">
        <f t="shared" si="20"/>
        <v/>
      </c>
      <c r="AB83" s="181"/>
      <c r="AC83" s="31"/>
      <c r="AD83" s="180" t="str">
        <f t="shared" si="21"/>
        <v/>
      </c>
      <c r="AE83" s="181"/>
      <c r="AF83" s="31"/>
      <c r="AG83" s="180" t="str">
        <f t="shared" si="22"/>
        <v/>
      </c>
      <c r="AH83" s="182"/>
    </row>
    <row r="84" spans="1:34" ht="15.95" customHeight="1" thickBot="1">
      <c r="A84" s="184"/>
      <c r="B84" s="128"/>
      <c r="C84" s="32">
        <v>15</v>
      </c>
      <c r="D84" s="169"/>
      <c r="E84" s="170"/>
      <c r="F84" s="170"/>
      <c r="G84" s="170"/>
      <c r="H84" s="170"/>
      <c r="I84" s="170"/>
      <c r="J84" s="171"/>
      <c r="K84" s="33"/>
      <c r="L84" s="33"/>
      <c r="M84" s="172" t="str">
        <f t="shared" si="16"/>
        <v/>
      </c>
      <c r="N84" s="173"/>
      <c r="O84" s="174" t="str">
        <f t="shared" si="13"/>
        <v/>
      </c>
      <c r="P84" s="175"/>
      <c r="Q84" s="33"/>
      <c r="R84" s="174" t="str">
        <f t="shared" si="17"/>
        <v/>
      </c>
      <c r="S84" s="175"/>
      <c r="T84" s="33"/>
      <c r="U84" s="174" t="str">
        <f t="shared" si="18"/>
        <v/>
      </c>
      <c r="V84" s="175"/>
      <c r="W84" s="31"/>
      <c r="X84" s="174" t="str">
        <f t="shared" si="19"/>
        <v/>
      </c>
      <c r="Y84" s="175"/>
      <c r="Z84" s="31"/>
      <c r="AA84" s="174" t="str">
        <f t="shared" si="20"/>
        <v/>
      </c>
      <c r="AB84" s="175"/>
      <c r="AC84" s="31"/>
      <c r="AD84" s="174" t="str">
        <f t="shared" si="21"/>
        <v/>
      </c>
      <c r="AE84" s="175"/>
      <c r="AF84" s="31"/>
      <c r="AG84" s="174" t="str">
        <f t="shared" si="22"/>
        <v/>
      </c>
      <c r="AH84" s="176"/>
    </row>
    <row r="85" spans="1:34" ht="15.95" customHeight="1">
      <c r="A85" s="34"/>
      <c r="B85" s="35"/>
      <c r="C85" s="36"/>
      <c r="D85" s="37"/>
      <c r="E85" s="37"/>
      <c r="F85" s="37"/>
      <c r="G85" s="37"/>
      <c r="H85" s="37"/>
      <c r="I85" s="37"/>
      <c r="J85" s="37"/>
      <c r="K85" s="38"/>
      <c r="L85" s="38"/>
      <c r="M85" s="104"/>
      <c r="N85" s="95"/>
      <c r="O85" s="155"/>
      <c r="P85" s="156"/>
      <c r="Q85" s="38">
        <f>SUM(Q25:Q84)</f>
        <v>6</v>
      </c>
      <c r="R85" s="104"/>
      <c r="S85" s="95"/>
      <c r="T85" s="38">
        <f>SUM(T25:T84)</f>
        <v>8</v>
      </c>
      <c r="U85" s="104"/>
      <c r="V85" s="95"/>
      <c r="W85" s="38">
        <f>SUM(W25:W84)</f>
        <v>2</v>
      </c>
      <c r="X85" s="155"/>
      <c r="Y85" s="156"/>
      <c r="Z85" s="38">
        <f>SUM(Z25:Z84)</f>
        <v>2</v>
      </c>
      <c r="AA85" s="155"/>
      <c r="AB85" s="156"/>
      <c r="AC85" s="38">
        <f>SUM(AC25:AC84)</f>
        <v>0</v>
      </c>
      <c r="AD85" s="155"/>
      <c r="AE85" s="156"/>
      <c r="AF85" s="38">
        <f>SUM(AF25:AF84)</f>
        <v>0</v>
      </c>
      <c r="AG85" s="155"/>
      <c r="AH85" s="156"/>
    </row>
    <row r="86" spans="1:34" ht="15.95" customHeight="1">
      <c r="A86" s="34"/>
      <c r="B86" s="35"/>
      <c r="C86" s="36"/>
      <c r="D86" s="37"/>
      <c r="E86" s="37"/>
      <c r="F86" s="37"/>
      <c r="G86" s="37"/>
      <c r="H86" s="37"/>
      <c r="I86" s="37"/>
      <c r="J86" s="37"/>
      <c r="K86" s="39"/>
      <c r="L86" s="39"/>
      <c r="M86" s="37"/>
      <c r="N86" s="37"/>
      <c r="O86" s="37"/>
      <c r="P86" s="37"/>
      <c r="Q86" s="36"/>
      <c r="R86" s="37"/>
      <c r="S86" s="37"/>
      <c r="T86" s="36"/>
      <c r="U86" s="37"/>
      <c r="V86" s="37"/>
      <c r="W86" s="36"/>
      <c r="X86" s="37"/>
      <c r="Y86" s="37"/>
      <c r="Z86" s="36"/>
      <c r="AA86" s="37"/>
      <c r="AB86" s="37"/>
      <c r="AC86" s="36"/>
      <c r="AD86" s="37"/>
      <c r="AE86" s="37"/>
      <c r="AF86" s="36"/>
      <c r="AG86" s="37"/>
      <c r="AH86" s="37"/>
    </row>
    <row r="87" spans="1:34" ht="15.95" customHeight="1">
      <c r="A87" s="34"/>
      <c r="B87" s="35"/>
      <c r="C87" s="36"/>
      <c r="D87" s="37"/>
      <c r="E87" s="37"/>
      <c r="F87" s="37"/>
      <c r="G87" s="37"/>
      <c r="H87" s="37"/>
      <c r="I87" s="37"/>
      <c r="J87" s="37"/>
      <c r="K87" s="39"/>
      <c r="L87" s="39"/>
      <c r="M87" s="37"/>
      <c r="N87" s="37"/>
      <c r="O87" s="37"/>
      <c r="P87" s="37"/>
      <c r="Q87" s="36"/>
      <c r="R87" s="37"/>
      <c r="S87" s="37"/>
      <c r="T87" s="36"/>
      <c r="U87" s="37"/>
      <c r="V87" s="37"/>
      <c r="W87" s="36"/>
      <c r="X87" s="37"/>
      <c r="Y87" s="37"/>
      <c r="Z87" s="36"/>
      <c r="AA87" s="37"/>
      <c r="AB87" s="37"/>
      <c r="AC87" s="36"/>
      <c r="AD87" s="37"/>
      <c r="AE87" s="37"/>
      <c r="AF87" s="36"/>
      <c r="AG87" s="37"/>
      <c r="AH87" s="37"/>
    </row>
    <row r="88" spans="1:34" ht="18.75" customHeight="1" thickBot="1">
      <c r="A88" s="98"/>
      <c r="B88" s="98"/>
      <c r="C88" s="98"/>
      <c r="D88" s="98"/>
      <c r="E88" s="98"/>
      <c r="F88" s="98"/>
      <c r="G88" s="98"/>
      <c r="H88" s="98"/>
      <c r="I88" s="98"/>
      <c r="J88" s="98"/>
      <c r="K88" s="98"/>
      <c r="L88" s="98"/>
      <c r="M88" s="98"/>
      <c r="N88" s="98"/>
      <c r="O88" s="98"/>
      <c r="P88" s="98"/>
      <c r="Q88" s="98"/>
      <c r="R88" s="98"/>
      <c r="S88" s="98"/>
      <c r="T88" s="98"/>
      <c r="U88" s="98"/>
      <c r="V88" s="98"/>
      <c r="W88" s="98"/>
      <c r="X88" s="98"/>
      <c r="Y88" s="98"/>
      <c r="Z88" s="98"/>
      <c r="AA88" s="98"/>
      <c r="AB88" s="98"/>
      <c r="AC88" s="98"/>
      <c r="AD88" s="98"/>
      <c r="AE88" s="98"/>
      <c r="AF88" s="98"/>
      <c r="AG88" s="98"/>
      <c r="AH88" s="98"/>
    </row>
    <row r="89" spans="1:34" ht="18.75" customHeight="1">
      <c r="A89" s="157" t="s">
        <v>59</v>
      </c>
      <c r="B89" s="105"/>
      <c r="C89" s="159" t="s">
        <v>60</v>
      </c>
      <c r="D89" s="105" t="s">
        <v>61</v>
      </c>
      <c r="E89" s="105"/>
      <c r="F89" s="105"/>
      <c r="G89" s="105"/>
      <c r="H89" s="105"/>
      <c r="I89" s="105"/>
      <c r="J89" s="105"/>
      <c r="K89" s="105" t="s">
        <v>62</v>
      </c>
      <c r="L89" s="105"/>
      <c r="M89" s="105"/>
      <c r="N89" s="105" t="s">
        <v>63</v>
      </c>
      <c r="O89" s="105"/>
      <c r="P89" s="105"/>
      <c r="Q89" s="105" t="s">
        <v>64</v>
      </c>
      <c r="R89" s="105"/>
      <c r="S89" s="105"/>
      <c r="T89" s="105"/>
      <c r="U89" s="105"/>
      <c r="V89" s="105"/>
      <c r="W89" s="105"/>
      <c r="X89" s="105"/>
      <c r="Y89" s="105"/>
      <c r="Z89" s="105"/>
      <c r="AA89" s="105"/>
      <c r="AB89" s="105"/>
      <c r="AC89" s="105"/>
      <c r="AD89" s="105"/>
      <c r="AE89" s="105"/>
      <c r="AF89" s="105"/>
      <c r="AG89" s="105"/>
      <c r="AH89" s="161"/>
    </row>
    <row r="90" spans="1:34" ht="18.75" customHeight="1">
      <c r="A90" s="158"/>
      <c r="B90" s="84"/>
      <c r="C90" s="160"/>
      <c r="D90" s="84"/>
      <c r="E90" s="84"/>
      <c r="F90" s="84"/>
      <c r="G90" s="84"/>
      <c r="H90" s="84"/>
      <c r="I90" s="84"/>
      <c r="J90" s="84"/>
      <c r="K90" s="84"/>
      <c r="L90" s="84"/>
      <c r="M90" s="84"/>
      <c r="N90" s="84"/>
      <c r="O90" s="84"/>
      <c r="P90" s="84"/>
      <c r="Q90" s="162" t="s">
        <v>65</v>
      </c>
      <c r="R90" s="163"/>
      <c r="S90" s="164"/>
      <c r="T90" s="165" t="s">
        <v>66</v>
      </c>
      <c r="U90" s="166"/>
      <c r="V90" s="167"/>
      <c r="W90" s="165" t="s">
        <v>67</v>
      </c>
      <c r="X90" s="166"/>
      <c r="Y90" s="167"/>
      <c r="Z90" s="165" t="s">
        <v>68</v>
      </c>
      <c r="AA90" s="166"/>
      <c r="AB90" s="167"/>
      <c r="AC90" s="165" t="s">
        <v>69</v>
      </c>
      <c r="AD90" s="166"/>
      <c r="AE90" s="167"/>
      <c r="AF90" s="165" t="s">
        <v>70</v>
      </c>
      <c r="AG90" s="166"/>
      <c r="AH90" s="168"/>
    </row>
    <row r="91" spans="1:34" ht="15.95" customHeight="1">
      <c r="A91" s="125" t="s">
        <v>71</v>
      </c>
      <c r="B91" s="126"/>
      <c r="C91" s="28">
        <v>1</v>
      </c>
      <c r="D91" s="152" t="s">
        <v>91</v>
      </c>
      <c r="E91" s="153"/>
      <c r="F91" s="153"/>
      <c r="G91" s="153"/>
      <c r="H91" s="153"/>
      <c r="I91" s="153"/>
      <c r="J91" s="154"/>
      <c r="K91" s="142">
        <f>IF(ISBLANK(D91),"",SUM(Q91,T91,W91,Z91,AC91,AF91))</f>
        <v>11</v>
      </c>
      <c r="L91" s="143"/>
      <c r="M91" s="70" t="str">
        <f>IF(ISBLANK(K91),"","周")</f>
        <v>周</v>
      </c>
      <c r="N91" s="147">
        <f>IF(ISBLANK(D91),"",K91*1.5)</f>
        <v>16.5</v>
      </c>
      <c r="O91" s="148"/>
      <c r="P91" s="149"/>
      <c r="Q91" s="142">
        <v>4</v>
      </c>
      <c r="R91" s="143"/>
      <c r="S91" s="70" t="str">
        <f>IF(ISBLANK(Q91),"","周")</f>
        <v>周</v>
      </c>
      <c r="T91" s="142">
        <v>1</v>
      </c>
      <c r="U91" s="143"/>
      <c r="V91" s="70" t="str">
        <f>IF(ISBLANK(T91),"","周")</f>
        <v>周</v>
      </c>
      <c r="W91" s="142">
        <v>2</v>
      </c>
      <c r="X91" s="143"/>
      <c r="Y91" s="70" t="str">
        <f>IF(ISBLANK(W91),"","周")</f>
        <v>周</v>
      </c>
      <c r="Z91" s="142">
        <v>1</v>
      </c>
      <c r="AA91" s="143"/>
      <c r="AB91" s="70" t="str">
        <f>IF(ISBLANK(Z91),"","周")</f>
        <v>周</v>
      </c>
      <c r="AC91" s="142">
        <v>2</v>
      </c>
      <c r="AD91" s="143"/>
      <c r="AE91" s="70" t="str">
        <f>IF(ISBLANK(AC91),"","周")</f>
        <v>周</v>
      </c>
      <c r="AF91" s="142">
        <v>1</v>
      </c>
      <c r="AG91" s="143"/>
      <c r="AH91" s="71" t="str">
        <f>IF(ISBLANK(AF91),"","周")</f>
        <v>周</v>
      </c>
    </row>
    <row r="92" spans="1:34" ht="15.95" customHeight="1">
      <c r="A92" s="125"/>
      <c r="B92" s="126"/>
      <c r="C92" s="29">
        <v>2</v>
      </c>
      <c r="D92" s="152" t="s">
        <v>98</v>
      </c>
      <c r="E92" s="153"/>
      <c r="F92" s="153"/>
      <c r="G92" s="153"/>
      <c r="H92" s="153"/>
      <c r="I92" s="153"/>
      <c r="J92" s="154"/>
      <c r="K92" s="150">
        <f t="shared" ref="K92:K109" si="23">IF(ISBLANK(D92),"",SUM(Q92,T92,W92,Z92,AC92,AF92))</f>
        <v>0.5714285714285714</v>
      </c>
      <c r="L92" s="151"/>
      <c r="M92" s="70" t="str">
        <f t="shared" ref="M92" si="24">IF(ISBLANK(K92),"","周")</f>
        <v>周</v>
      </c>
      <c r="N92" s="147">
        <v>1</v>
      </c>
      <c r="O92" s="148"/>
      <c r="P92" s="149"/>
      <c r="Q92" s="150">
        <f>16/28</f>
        <v>0.5714285714285714</v>
      </c>
      <c r="R92" s="151"/>
      <c r="S92" s="70" t="str">
        <f t="shared" ref="S92:S109" si="25">IF(ISBLANK(Q92),"","周")</f>
        <v>周</v>
      </c>
      <c r="T92" s="142"/>
      <c r="U92" s="143"/>
      <c r="V92" s="70" t="str">
        <f t="shared" ref="V92:V109" si="26">IF(ISBLANK(T92),"","周")</f>
        <v/>
      </c>
      <c r="W92" s="142"/>
      <c r="X92" s="143"/>
      <c r="Y92" s="70" t="str">
        <f t="shared" ref="Y92:Y109" si="27">IF(ISBLANK(W92),"","周")</f>
        <v/>
      </c>
      <c r="Z92" s="142"/>
      <c r="AA92" s="143"/>
      <c r="AB92" s="70" t="str">
        <f t="shared" ref="AB92:AB109" si="28">IF(ISBLANK(Z92),"","周")</f>
        <v/>
      </c>
      <c r="AC92" s="142"/>
      <c r="AD92" s="143"/>
      <c r="AE92" s="70" t="str">
        <f t="shared" ref="AE92:AE109" si="29">IF(ISBLANK(AC92),"","周")</f>
        <v/>
      </c>
      <c r="AF92" s="142"/>
      <c r="AG92" s="143"/>
      <c r="AH92" s="71" t="str">
        <f t="shared" ref="AH92:AH109" si="30">IF(ISBLANK(AF92),"","周")</f>
        <v/>
      </c>
    </row>
    <row r="93" spans="1:34" ht="15.95" customHeight="1">
      <c r="A93" s="125"/>
      <c r="B93" s="126"/>
      <c r="C93" s="42">
        <v>3</v>
      </c>
      <c r="D93" s="152" t="s">
        <v>92</v>
      </c>
      <c r="E93" s="153"/>
      <c r="F93" s="153"/>
      <c r="G93" s="153"/>
      <c r="H93" s="153"/>
      <c r="I93" s="153"/>
      <c r="J93" s="154"/>
      <c r="K93" s="150">
        <f t="shared" si="23"/>
        <v>0.7142857142857143</v>
      </c>
      <c r="L93" s="151"/>
      <c r="M93" s="70" t="str">
        <f>IF(K93="","","周")</f>
        <v>周</v>
      </c>
      <c r="N93" s="147">
        <v>1</v>
      </c>
      <c r="O93" s="148"/>
      <c r="P93" s="149"/>
      <c r="Q93" s="150"/>
      <c r="R93" s="151"/>
      <c r="S93" s="70" t="str">
        <f t="shared" si="25"/>
        <v/>
      </c>
      <c r="T93" s="142"/>
      <c r="U93" s="143"/>
      <c r="V93" s="70" t="str">
        <f t="shared" si="26"/>
        <v/>
      </c>
      <c r="W93" s="150">
        <f>20/28</f>
        <v>0.7142857142857143</v>
      </c>
      <c r="X93" s="151"/>
      <c r="Y93" s="70" t="str">
        <f t="shared" si="27"/>
        <v>周</v>
      </c>
      <c r="Z93" s="142"/>
      <c r="AA93" s="143"/>
      <c r="AB93" s="70" t="str">
        <f t="shared" si="28"/>
        <v/>
      </c>
      <c r="AC93" s="142"/>
      <c r="AD93" s="143"/>
      <c r="AE93" s="70" t="str">
        <f t="shared" si="29"/>
        <v/>
      </c>
      <c r="AF93" s="142"/>
      <c r="AG93" s="143"/>
      <c r="AH93" s="71" t="str">
        <f t="shared" si="30"/>
        <v/>
      </c>
    </row>
    <row r="94" spans="1:34" ht="15.95" customHeight="1">
      <c r="A94" s="125"/>
      <c r="B94" s="126"/>
      <c r="C94" s="29">
        <v>4</v>
      </c>
      <c r="D94" s="144" t="s">
        <v>93</v>
      </c>
      <c r="E94" s="145"/>
      <c r="F94" s="145"/>
      <c r="G94" s="145"/>
      <c r="H94" s="145"/>
      <c r="I94" s="145"/>
      <c r="J94" s="146"/>
      <c r="K94" s="142">
        <f t="shared" si="23"/>
        <v>18</v>
      </c>
      <c r="L94" s="143"/>
      <c r="M94" s="70" t="str">
        <f t="shared" ref="M94:M109" si="31">IF(K94="","","周")</f>
        <v>周</v>
      </c>
      <c r="N94" s="147">
        <f t="shared" ref="N94:N109" si="32">IF(ISBLANK(D94),"",K94*1.5)</f>
        <v>27</v>
      </c>
      <c r="O94" s="148"/>
      <c r="P94" s="149"/>
      <c r="Q94" s="150"/>
      <c r="R94" s="151"/>
      <c r="S94" s="70" t="str">
        <f t="shared" si="25"/>
        <v/>
      </c>
      <c r="T94" s="142"/>
      <c r="U94" s="143"/>
      <c r="V94" s="70" t="str">
        <f t="shared" si="26"/>
        <v/>
      </c>
      <c r="W94" s="142"/>
      <c r="X94" s="143"/>
      <c r="Y94" s="70" t="str">
        <f t="shared" si="27"/>
        <v/>
      </c>
      <c r="Z94" s="142"/>
      <c r="AA94" s="143"/>
      <c r="AB94" s="70" t="str">
        <f t="shared" si="28"/>
        <v/>
      </c>
      <c r="AC94" s="142"/>
      <c r="AD94" s="143"/>
      <c r="AE94" s="70" t="str">
        <f t="shared" si="29"/>
        <v/>
      </c>
      <c r="AF94" s="142">
        <v>18</v>
      </c>
      <c r="AG94" s="143"/>
      <c r="AH94" s="71" t="str">
        <f t="shared" si="30"/>
        <v>周</v>
      </c>
    </row>
    <row r="95" spans="1:34" ht="15.95" customHeight="1">
      <c r="A95" s="125"/>
      <c r="B95" s="126"/>
      <c r="C95" s="42">
        <v>5</v>
      </c>
      <c r="D95" s="139"/>
      <c r="E95" s="140"/>
      <c r="F95" s="140"/>
      <c r="G95" s="140"/>
      <c r="H95" s="140"/>
      <c r="I95" s="140"/>
      <c r="J95" s="141"/>
      <c r="K95" s="79" t="str">
        <f t="shared" si="23"/>
        <v/>
      </c>
      <c r="L95" s="80"/>
      <c r="M95" s="68" t="str">
        <f t="shared" si="31"/>
        <v/>
      </c>
      <c r="N95" s="132" t="str">
        <f t="shared" si="32"/>
        <v/>
      </c>
      <c r="O95" s="133"/>
      <c r="P95" s="134"/>
      <c r="Q95" s="135"/>
      <c r="R95" s="136"/>
      <c r="S95" s="40" t="str">
        <f t="shared" si="25"/>
        <v/>
      </c>
      <c r="T95" s="137"/>
      <c r="U95" s="138"/>
      <c r="V95" s="40" t="str">
        <f t="shared" si="26"/>
        <v/>
      </c>
      <c r="W95" s="137"/>
      <c r="X95" s="138"/>
      <c r="Y95" s="40" t="str">
        <f t="shared" si="27"/>
        <v/>
      </c>
      <c r="Z95" s="137"/>
      <c r="AA95" s="138"/>
      <c r="AB95" s="40" t="str">
        <f t="shared" si="28"/>
        <v/>
      </c>
      <c r="AC95" s="137"/>
      <c r="AD95" s="138"/>
      <c r="AE95" s="40" t="str">
        <f t="shared" si="29"/>
        <v/>
      </c>
      <c r="AF95" s="137"/>
      <c r="AG95" s="138"/>
      <c r="AH95" s="41" t="str">
        <f t="shared" si="30"/>
        <v/>
      </c>
    </row>
    <row r="96" spans="1:34" ht="15.95" customHeight="1">
      <c r="A96" s="125"/>
      <c r="B96" s="126"/>
      <c r="C96" s="29">
        <v>6</v>
      </c>
      <c r="D96" s="139"/>
      <c r="E96" s="140"/>
      <c r="F96" s="140"/>
      <c r="G96" s="140"/>
      <c r="H96" s="140"/>
      <c r="I96" s="140"/>
      <c r="J96" s="141"/>
      <c r="K96" s="79" t="str">
        <f t="shared" si="23"/>
        <v/>
      </c>
      <c r="L96" s="80"/>
      <c r="M96" s="68" t="str">
        <f t="shared" si="31"/>
        <v/>
      </c>
      <c r="N96" s="132" t="str">
        <f t="shared" si="32"/>
        <v/>
      </c>
      <c r="O96" s="133"/>
      <c r="P96" s="134"/>
      <c r="Q96" s="135"/>
      <c r="R96" s="136"/>
      <c r="S96" s="40" t="str">
        <f t="shared" si="25"/>
        <v/>
      </c>
      <c r="T96" s="137"/>
      <c r="U96" s="138"/>
      <c r="V96" s="40" t="str">
        <f t="shared" si="26"/>
        <v/>
      </c>
      <c r="W96" s="137"/>
      <c r="X96" s="138"/>
      <c r="Y96" s="40" t="str">
        <f t="shared" si="27"/>
        <v/>
      </c>
      <c r="Z96" s="137"/>
      <c r="AA96" s="138"/>
      <c r="AB96" s="40" t="str">
        <f t="shared" si="28"/>
        <v/>
      </c>
      <c r="AC96" s="137"/>
      <c r="AD96" s="138"/>
      <c r="AE96" s="40" t="str">
        <f t="shared" si="29"/>
        <v/>
      </c>
      <c r="AF96" s="137"/>
      <c r="AG96" s="138"/>
      <c r="AH96" s="41" t="str">
        <f t="shared" si="30"/>
        <v/>
      </c>
    </row>
    <row r="97" spans="1:34" ht="15.95" customHeight="1">
      <c r="A97" s="125"/>
      <c r="B97" s="126"/>
      <c r="C97" s="42">
        <v>7</v>
      </c>
      <c r="D97" s="139"/>
      <c r="E97" s="140"/>
      <c r="F97" s="140"/>
      <c r="G97" s="140"/>
      <c r="H97" s="140"/>
      <c r="I97" s="140"/>
      <c r="J97" s="141"/>
      <c r="K97" s="79" t="str">
        <f t="shared" si="23"/>
        <v/>
      </c>
      <c r="L97" s="80"/>
      <c r="M97" s="68" t="str">
        <f t="shared" si="31"/>
        <v/>
      </c>
      <c r="N97" s="132" t="str">
        <f t="shared" si="32"/>
        <v/>
      </c>
      <c r="O97" s="133"/>
      <c r="P97" s="134"/>
      <c r="Q97" s="135"/>
      <c r="R97" s="136"/>
      <c r="S97" s="40" t="str">
        <f t="shared" si="25"/>
        <v/>
      </c>
      <c r="T97" s="137"/>
      <c r="U97" s="138"/>
      <c r="V97" s="40" t="str">
        <f t="shared" si="26"/>
        <v/>
      </c>
      <c r="W97" s="137"/>
      <c r="X97" s="138"/>
      <c r="Y97" s="40" t="str">
        <f t="shared" si="27"/>
        <v/>
      </c>
      <c r="Z97" s="137"/>
      <c r="AA97" s="138"/>
      <c r="AB97" s="40" t="str">
        <f t="shared" si="28"/>
        <v/>
      </c>
      <c r="AC97" s="137"/>
      <c r="AD97" s="138"/>
      <c r="AE97" s="40" t="str">
        <f t="shared" si="29"/>
        <v/>
      </c>
      <c r="AF97" s="137"/>
      <c r="AG97" s="138"/>
      <c r="AH97" s="41" t="str">
        <f t="shared" si="30"/>
        <v/>
      </c>
    </row>
    <row r="98" spans="1:34" ht="15.95" customHeight="1">
      <c r="A98" s="125"/>
      <c r="B98" s="126"/>
      <c r="C98" s="29">
        <v>8</v>
      </c>
      <c r="D98" s="139"/>
      <c r="E98" s="140"/>
      <c r="F98" s="140"/>
      <c r="G98" s="140"/>
      <c r="H98" s="140"/>
      <c r="I98" s="140"/>
      <c r="J98" s="141"/>
      <c r="K98" s="79" t="str">
        <f t="shared" si="23"/>
        <v/>
      </c>
      <c r="L98" s="80"/>
      <c r="M98" s="68" t="str">
        <f t="shared" si="31"/>
        <v/>
      </c>
      <c r="N98" s="132" t="str">
        <f t="shared" si="32"/>
        <v/>
      </c>
      <c r="O98" s="133"/>
      <c r="P98" s="134"/>
      <c r="Q98" s="135"/>
      <c r="R98" s="136"/>
      <c r="S98" s="40" t="str">
        <f t="shared" si="25"/>
        <v/>
      </c>
      <c r="T98" s="137"/>
      <c r="U98" s="138"/>
      <c r="V98" s="40" t="str">
        <f t="shared" si="26"/>
        <v/>
      </c>
      <c r="W98" s="137"/>
      <c r="X98" s="138"/>
      <c r="Y98" s="40" t="str">
        <f t="shared" si="27"/>
        <v/>
      </c>
      <c r="Z98" s="137"/>
      <c r="AA98" s="138"/>
      <c r="AB98" s="40" t="str">
        <f t="shared" si="28"/>
        <v/>
      </c>
      <c r="AC98" s="137"/>
      <c r="AD98" s="138"/>
      <c r="AE98" s="40" t="str">
        <f t="shared" si="29"/>
        <v/>
      </c>
      <c r="AF98" s="137"/>
      <c r="AG98" s="138"/>
      <c r="AH98" s="41" t="str">
        <f t="shared" si="30"/>
        <v/>
      </c>
    </row>
    <row r="99" spans="1:34" ht="15.95" customHeight="1">
      <c r="A99" s="125"/>
      <c r="B99" s="126"/>
      <c r="C99" s="42">
        <v>9</v>
      </c>
      <c r="D99" s="139"/>
      <c r="E99" s="140"/>
      <c r="F99" s="140"/>
      <c r="G99" s="140"/>
      <c r="H99" s="140"/>
      <c r="I99" s="140"/>
      <c r="J99" s="141"/>
      <c r="K99" s="79" t="str">
        <f t="shared" si="23"/>
        <v/>
      </c>
      <c r="L99" s="80"/>
      <c r="M99" s="68" t="str">
        <f t="shared" si="31"/>
        <v/>
      </c>
      <c r="N99" s="132" t="str">
        <f t="shared" si="32"/>
        <v/>
      </c>
      <c r="O99" s="133"/>
      <c r="P99" s="134"/>
      <c r="Q99" s="135"/>
      <c r="R99" s="136"/>
      <c r="S99" s="40" t="str">
        <f t="shared" si="25"/>
        <v/>
      </c>
      <c r="T99" s="137"/>
      <c r="U99" s="138"/>
      <c r="V99" s="40" t="str">
        <f t="shared" si="26"/>
        <v/>
      </c>
      <c r="W99" s="137"/>
      <c r="X99" s="138"/>
      <c r="Y99" s="40" t="str">
        <f t="shared" si="27"/>
        <v/>
      </c>
      <c r="Z99" s="137"/>
      <c r="AA99" s="138"/>
      <c r="AB99" s="40" t="str">
        <f t="shared" si="28"/>
        <v/>
      </c>
      <c r="AC99" s="137"/>
      <c r="AD99" s="138"/>
      <c r="AE99" s="40" t="str">
        <f t="shared" si="29"/>
        <v/>
      </c>
      <c r="AF99" s="137"/>
      <c r="AG99" s="138"/>
      <c r="AH99" s="41" t="str">
        <f t="shared" si="30"/>
        <v/>
      </c>
    </row>
    <row r="100" spans="1:34" ht="15.95" customHeight="1">
      <c r="A100" s="125"/>
      <c r="B100" s="126"/>
      <c r="C100" s="29">
        <v>10</v>
      </c>
      <c r="D100" s="139"/>
      <c r="E100" s="140"/>
      <c r="F100" s="140"/>
      <c r="G100" s="140"/>
      <c r="H100" s="140"/>
      <c r="I100" s="140"/>
      <c r="J100" s="141"/>
      <c r="K100" s="79" t="str">
        <f t="shared" si="23"/>
        <v/>
      </c>
      <c r="L100" s="80"/>
      <c r="M100" s="68" t="str">
        <f t="shared" si="31"/>
        <v/>
      </c>
      <c r="N100" s="132" t="str">
        <f t="shared" si="32"/>
        <v/>
      </c>
      <c r="O100" s="133"/>
      <c r="P100" s="134"/>
      <c r="Q100" s="135"/>
      <c r="R100" s="136"/>
      <c r="S100" s="40" t="str">
        <f t="shared" si="25"/>
        <v/>
      </c>
      <c r="T100" s="137"/>
      <c r="U100" s="138"/>
      <c r="V100" s="40" t="str">
        <f t="shared" si="26"/>
        <v/>
      </c>
      <c r="W100" s="137"/>
      <c r="X100" s="138"/>
      <c r="Y100" s="40" t="str">
        <f t="shared" si="27"/>
        <v/>
      </c>
      <c r="Z100" s="137"/>
      <c r="AA100" s="138"/>
      <c r="AB100" s="40" t="str">
        <f t="shared" si="28"/>
        <v/>
      </c>
      <c r="AC100" s="137"/>
      <c r="AD100" s="138"/>
      <c r="AE100" s="40" t="str">
        <f t="shared" si="29"/>
        <v/>
      </c>
      <c r="AF100" s="137"/>
      <c r="AG100" s="138"/>
      <c r="AH100" s="41" t="str">
        <f t="shared" si="30"/>
        <v/>
      </c>
    </row>
    <row r="101" spans="1:34" ht="15.95" customHeight="1">
      <c r="A101" s="125"/>
      <c r="B101" s="126"/>
      <c r="C101" s="42">
        <v>11</v>
      </c>
      <c r="D101" s="139"/>
      <c r="E101" s="140"/>
      <c r="F101" s="140"/>
      <c r="G101" s="140"/>
      <c r="H101" s="140"/>
      <c r="I101" s="140"/>
      <c r="J101" s="141"/>
      <c r="K101" s="79" t="str">
        <f t="shared" si="23"/>
        <v/>
      </c>
      <c r="L101" s="80"/>
      <c r="M101" s="68" t="str">
        <f t="shared" si="31"/>
        <v/>
      </c>
      <c r="N101" s="132" t="str">
        <f t="shared" si="32"/>
        <v/>
      </c>
      <c r="O101" s="133"/>
      <c r="P101" s="134"/>
      <c r="Q101" s="135"/>
      <c r="R101" s="136"/>
      <c r="S101" s="40" t="str">
        <f t="shared" si="25"/>
        <v/>
      </c>
      <c r="T101" s="137"/>
      <c r="U101" s="138"/>
      <c r="V101" s="40" t="str">
        <f t="shared" si="26"/>
        <v/>
      </c>
      <c r="W101" s="137"/>
      <c r="X101" s="138"/>
      <c r="Y101" s="40" t="str">
        <f t="shared" si="27"/>
        <v/>
      </c>
      <c r="Z101" s="137"/>
      <c r="AA101" s="138"/>
      <c r="AB101" s="40" t="str">
        <f t="shared" si="28"/>
        <v/>
      </c>
      <c r="AC101" s="137"/>
      <c r="AD101" s="138"/>
      <c r="AE101" s="40" t="str">
        <f t="shared" si="29"/>
        <v/>
      </c>
      <c r="AF101" s="137"/>
      <c r="AG101" s="138"/>
      <c r="AH101" s="41" t="str">
        <f t="shared" si="30"/>
        <v/>
      </c>
    </row>
    <row r="102" spans="1:34" ht="15.95" customHeight="1">
      <c r="A102" s="125"/>
      <c r="B102" s="126"/>
      <c r="C102" s="29">
        <v>12</v>
      </c>
      <c r="D102" s="139"/>
      <c r="E102" s="140"/>
      <c r="F102" s="140"/>
      <c r="G102" s="140"/>
      <c r="H102" s="140"/>
      <c r="I102" s="140"/>
      <c r="J102" s="141"/>
      <c r="K102" s="79" t="str">
        <f t="shared" si="23"/>
        <v/>
      </c>
      <c r="L102" s="80"/>
      <c r="M102" s="68" t="str">
        <f t="shared" si="31"/>
        <v/>
      </c>
      <c r="N102" s="132" t="str">
        <f t="shared" si="32"/>
        <v/>
      </c>
      <c r="O102" s="133"/>
      <c r="P102" s="134"/>
      <c r="Q102" s="135"/>
      <c r="R102" s="136"/>
      <c r="S102" s="40" t="str">
        <f t="shared" si="25"/>
        <v/>
      </c>
      <c r="T102" s="137"/>
      <c r="U102" s="138"/>
      <c r="V102" s="40" t="str">
        <f t="shared" si="26"/>
        <v/>
      </c>
      <c r="W102" s="137"/>
      <c r="X102" s="138"/>
      <c r="Y102" s="40" t="str">
        <f t="shared" si="27"/>
        <v/>
      </c>
      <c r="Z102" s="137"/>
      <c r="AA102" s="138"/>
      <c r="AB102" s="40" t="str">
        <f t="shared" si="28"/>
        <v/>
      </c>
      <c r="AC102" s="137"/>
      <c r="AD102" s="138"/>
      <c r="AE102" s="40" t="str">
        <f t="shared" si="29"/>
        <v/>
      </c>
      <c r="AF102" s="137"/>
      <c r="AG102" s="138"/>
      <c r="AH102" s="41" t="str">
        <f t="shared" si="30"/>
        <v/>
      </c>
    </row>
    <row r="103" spans="1:34" ht="15.95" customHeight="1">
      <c r="A103" s="125"/>
      <c r="B103" s="126"/>
      <c r="C103" s="42">
        <v>13</v>
      </c>
      <c r="D103" s="139"/>
      <c r="E103" s="140"/>
      <c r="F103" s="140"/>
      <c r="G103" s="140"/>
      <c r="H103" s="140"/>
      <c r="I103" s="140"/>
      <c r="J103" s="141"/>
      <c r="K103" s="79" t="str">
        <f t="shared" si="23"/>
        <v/>
      </c>
      <c r="L103" s="80"/>
      <c r="M103" s="68" t="str">
        <f t="shared" si="31"/>
        <v/>
      </c>
      <c r="N103" s="132" t="str">
        <f t="shared" si="32"/>
        <v/>
      </c>
      <c r="O103" s="133"/>
      <c r="P103" s="134"/>
      <c r="Q103" s="135"/>
      <c r="R103" s="136"/>
      <c r="S103" s="40" t="str">
        <f t="shared" si="25"/>
        <v/>
      </c>
      <c r="T103" s="137"/>
      <c r="U103" s="138"/>
      <c r="V103" s="40" t="str">
        <f t="shared" si="26"/>
        <v/>
      </c>
      <c r="W103" s="137"/>
      <c r="X103" s="138"/>
      <c r="Y103" s="40" t="str">
        <f t="shared" si="27"/>
        <v/>
      </c>
      <c r="Z103" s="137"/>
      <c r="AA103" s="138"/>
      <c r="AB103" s="40" t="str">
        <f t="shared" si="28"/>
        <v/>
      </c>
      <c r="AC103" s="137"/>
      <c r="AD103" s="138"/>
      <c r="AE103" s="40" t="str">
        <f t="shared" si="29"/>
        <v/>
      </c>
      <c r="AF103" s="137"/>
      <c r="AG103" s="138"/>
      <c r="AH103" s="41" t="str">
        <f t="shared" si="30"/>
        <v/>
      </c>
    </row>
    <row r="104" spans="1:34" ht="15.95" customHeight="1">
      <c r="A104" s="125"/>
      <c r="B104" s="126"/>
      <c r="C104" s="29">
        <v>14</v>
      </c>
      <c r="D104" s="139"/>
      <c r="E104" s="140"/>
      <c r="F104" s="140"/>
      <c r="G104" s="140"/>
      <c r="H104" s="140"/>
      <c r="I104" s="140"/>
      <c r="J104" s="141"/>
      <c r="K104" s="79" t="str">
        <f t="shared" si="23"/>
        <v/>
      </c>
      <c r="L104" s="80"/>
      <c r="M104" s="68" t="str">
        <f t="shared" si="31"/>
        <v/>
      </c>
      <c r="N104" s="132" t="str">
        <f t="shared" si="32"/>
        <v/>
      </c>
      <c r="O104" s="133"/>
      <c r="P104" s="134"/>
      <c r="Q104" s="135"/>
      <c r="R104" s="136"/>
      <c r="S104" s="40" t="str">
        <f t="shared" si="25"/>
        <v/>
      </c>
      <c r="T104" s="137"/>
      <c r="U104" s="138"/>
      <c r="V104" s="40" t="str">
        <f t="shared" si="26"/>
        <v/>
      </c>
      <c r="W104" s="137"/>
      <c r="X104" s="138"/>
      <c r="Y104" s="40" t="str">
        <f t="shared" si="27"/>
        <v/>
      </c>
      <c r="Z104" s="137"/>
      <c r="AA104" s="138"/>
      <c r="AB104" s="40" t="str">
        <f t="shared" si="28"/>
        <v/>
      </c>
      <c r="AC104" s="137"/>
      <c r="AD104" s="138"/>
      <c r="AE104" s="40" t="str">
        <f t="shared" si="29"/>
        <v/>
      </c>
      <c r="AF104" s="137"/>
      <c r="AG104" s="138"/>
      <c r="AH104" s="41" t="str">
        <f t="shared" si="30"/>
        <v/>
      </c>
    </row>
    <row r="105" spans="1:34" ht="15.95" customHeight="1">
      <c r="A105" s="125"/>
      <c r="B105" s="126"/>
      <c r="C105" s="42">
        <v>15</v>
      </c>
      <c r="D105" s="139"/>
      <c r="E105" s="140"/>
      <c r="F105" s="140"/>
      <c r="G105" s="140"/>
      <c r="H105" s="140"/>
      <c r="I105" s="140"/>
      <c r="J105" s="141"/>
      <c r="K105" s="79" t="str">
        <f t="shared" si="23"/>
        <v/>
      </c>
      <c r="L105" s="80"/>
      <c r="M105" s="68" t="str">
        <f t="shared" si="31"/>
        <v/>
      </c>
      <c r="N105" s="132" t="str">
        <f t="shared" si="32"/>
        <v/>
      </c>
      <c r="O105" s="133"/>
      <c r="P105" s="134"/>
      <c r="Q105" s="135"/>
      <c r="R105" s="136"/>
      <c r="S105" s="40" t="str">
        <f t="shared" si="25"/>
        <v/>
      </c>
      <c r="T105" s="137"/>
      <c r="U105" s="138"/>
      <c r="V105" s="40" t="str">
        <f t="shared" si="26"/>
        <v/>
      </c>
      <c r="W105" s="137"/>
      <c r="X105" s="138"/>
      <c r="Y105" s="40" t="str">
        <f t="shared" si="27"/>
        <v/>
      </c>
      <c r="Z105" s="137"/>
      <c r="AA105" s="138"/>
      <c r="AB105" s="40" t="str">
        <f t="shared" si="28"/>
        <v/>
      </c>
      <c r="AC105" s="137"/>
      <c r="AD105" s="138"/>
      <c r="AE105" s="40" t="str">
        <f t="shared" si="29"/>
        <v/>
      </c>
      <c r="AF105" s="137"/>
      <c r="AG105" s="138"/>
      <c r="AH105" s="41" t="str">
        <f t="shared" si="30"/>
        <v/>
      </c>
    </row>
    <row r="106" spans="1:34" ht="15.95" customHeight="1">
      <c r="A106" s="125"/>
      <c r="B106" s="126"/>
      <c r="C106" s="29">
        <v>16</v>
      </c>
      <c r="D106" s="139"/>
      <c r="E106" s="140"/>
      <c r="F106" s="140"/>
      <c r="G106" s="140"/>
      <c r="H106" s="140"/>
      <c r="I106" s="140"/>
      <c r="J106" s="141"/>
      <c r="K106" s="79" t="str">
        <f t="shared" si="23"/>
        <v/>
      </c>
      <c r="L106" s="80"/>
      <c r="M106" s="68" t="str">
        <f t="shared" si="31"/>
        <v/>
      </c>
      <c r="N106" s="132" t="str">
        <f t="shared" si="32"/>
        <v/>
      </c>
      <c r="O106" s="133"/>
      <c r="P106" s="134"/>
      <c r="Q106" s="135"/>
      <c r="R106" s="136"/>
      <c r="S106" s="40" t="str">
        <f t="shared" si="25"/>
        <v/>
      </c>
      <c r="T106" s="137"/>
      <c r="U106" s="138"/>
      <c r="V106" s="40" t="str">
        <f t="shared" si="26"/>
        <v/>
      </c>
      <c r="W106" s="137"/>
      <c r="X106" s="138"/>
      <c r="Y106" s="40" t="str">
        <f t="shared" si="27"/>
        <v/>
      </c>
      <c r="Z106" s="137"/>
      <c r="AA106" s="138"/>
      <c r="AB106" s="40" t="str">
        <f t="shared" si="28"/>
        <v/>
      </c>
      <c r="AC106" s="137"/>
      <c r="AD106" s="138"/>
      <c r="AE106" s="40" t="str">
        <f t="shared" si="29"/>
        <v/>
      </c>
      <c r="AF106" s="137"/>
      <c r="AG106" s="138"/>
      <c r="AH106" s="41" t="str">
        <f t="shared" si="30"/>
        <v/>
      </c>
    </row>
    <row r="107" spans="1:34" ht="15.95" customHeight="1">
      <c r="A107" s="125"/>
      <c r="B107" s="126"/>
      <c r="C107" s="42">
        <v>17</v>
      </c>
      <c r="D107" s="139"/>
      <c r="E107" s="140"/>
      <c r="F107" s="140"/>
      <c r="G107" s="140"/>
      <c r="H107" s="140"/>
      <c r="I107" s="140"/>
      <c r="J107" s="141"/>
      <c r="K107" s="79" t="str">
        <f t="shared" si="23"/>
        <v/>
      </c>
      <c r="L107" s="80"/>
      <c r="M107" s="68" t="str">
        <f t="shared" si="31"/>
        <v/>
      </c>
      <c r="N107" s="132" t="str">
        <f t="shared" si="32"/>
        <v/>
      </c>
      <c r="O107" s="133"/>
      <c r="P107" s="134"/>
      <c r="Q107" s="135"/>
      <c r="R107" s="136"/>
      <c r="S107" s="40" t="str">
        <f t="shared" si="25"/>
        <v/>
      </c>
      <c r="T107" s="137"/>
      <c r="U107" s="138"/>
      <c r="V107" s="40" t="str">
        <f t="shared" si="26"/>
        <v/>
      </c>
      <c r="W107" s="137"/>
      <c r="X107" s="138"/>
      <c r="Y107" s="40" t="str">
        <f t="shared" si="27"/>
        <v/>
      </c>
      <c r="Z107" s="137"/>
      <c r="AA107" s="138"/>
      <c r="AB107" s="40" t="str">
        <f t="shared" si="28"/>
        <v/>
      </c>
      <c r="AC107" s="137"/>
      <c r="AD107" s="138"/>
      <c r="AE107" s="40" t="str">
        <f t="shared" si="29"/>
        <v/>
      </c>
      <c r="AF107" s="137"/>
      <c r="AG107" s="138"/>
      <c r="AH107" s="41" t="str">
        <f t="shared" si="30"/>
        <v/>
      </c>
    </row>
    <row r="108" spans="1:34" ht="15.95" customHeight="1">
      <c r="A108" s="125"/>
      <c r="B108" s="126"/>
      <c r="C108" s="43">
        <v>18</v>
      </c>
      <c r="D108" s="129"/>
      <c r="E108" s="130"/>
      <c r="F108" s="130"/>
      <c r="G108" s="130"/>
      <c r="H108" s="130"/>
      <c r="I108" s="130"/>
      <c r="J108" s="131"/>
      <c r="K108" s="79" t="str">
        <f t="shared" si="23"/>
        <v/>
      </c>
      <c r="L108" s="80"/>
      <c r="M108" s="68" t="str">
        <f t="shared" si="31"/>
        <v/>
      </c>
      <c r="N108" s="132" t="str">
        <f t="shared" si="32"/>
        <v/>
      </c>
      <c r="O108" s="133"/>
      <c r="P108" s="134"/>
      <c r="Q108" s="135"/>
      <c r="R108" s="136"/>
      <c r="S108" s="40" t="str">
        <f t="shared" si="25"/>
        <v/>
      </c>
      <c r="T108" s="137"/>
      <c r="U108" s="138"/>
      <c r="V108" s="40" t="str">
        <f t="shared" si="26"/>
        <v/>
      </c>
      <c r="W108" s="137"/>
      <c r="X108" s="138"/>
      <c r="Y108" s="40" t="str">
        <f t="shared" si="27"/>
        <v/>
      </c>
      <c r="Z108" s="137"/>
      <c r="AA108" s="138"/>
      <c r="AB108" s="40" t="str">
        <f t="shared" si="28"/>
        <v/>
      </c>
      <c r="AC108" s="137"/>
      <c r="AD108" s="138"/>
      <c r="AE108" s="40" t="str">
        <f t="shared" si="29"/>
        <v/>
      </c>
      <c r="AF108" s="137"/>
      <c r="AG108" s="138"/>
      <c r="AH108" s="41" t="str">
        <f t="shared" si="30"/>
        <v/>
      </c>
    </row>
    <row r="109" spans="1:34" s="18" customFormat="1" ht="15.95" customHeight="1" thickBot="1">
      <c r="A109" s="127"/>
      <c r="B109" s="128"/>
      <c r="C109" s="32">
        <v>19</v>
      </c>
      <c r="D109" s="112"/>
      <c r="E109" s="112"/>
      <c r="F109" s="112"/>
      <c r="G109" s="112"/>
      <c r="H109" s="112"/>
      <c r="I109" s="112"/>
      <c r="J109" s="112"/>
      <c r="K109" s="113" t="str">
        <f t="shared" si="23"/>
        <v/>
      </c>
      <c r="L109" s="114"/>
      <c r="M109" s="68" t="str">
        <f t="shared" si="31"/>
        <v/>
      </c>
      <c r="N109" s="115" t="str">
        <f t="shared" si="32"/>
        <v/>
      </c>
      <c r="O109" s="116"/>
      <c r="P109" s="117"/>
      <c r="Q109" s="118"/>
      <c r="R109" s="119"/>
      <c r="S109" s="44" t="str">
        <f t="shared" si="25"/>
        <v/>
      </c>
      <c r="T109" s="96"/>
      <c r="U109" s="97"/>
      <c r="V109" s="44" t="str">
        <f t="shared" si="26"/>
        <v/>
      </c>
      <c r="W109" s="96"/>
      <c r="X109" s="97"/>
      <c r="Y109" s="44" t="str">
        <f t="shared" si="27"/>
        <v/>
      </c>
      <c r="Z109" s="96"/>
      <c r="AA109" s="97"/>
      <c r="AB109" s="44" t="str">
        <f t="shared" si="28"/>
        <v/>
      </c>
      <c r="AC109" s="96"/>
      <c r="AD109" s="97"/>
      <c r="AE109" s="44" t="str">
        <f t="shared" si="29"/>
        <v/>
      </c>
      <c r="AF109" s="96"/>
      <c r="AG109" s="97"/>
      <c r="AH109" s="45" t="str">
        <f t="shared" si="30"/>
        <v/>
      </c>
    </row>
    <row r="110" spans="1:34" s="18" customFormat="1" ht="14.25" customHeight="1">
      <c r="A110" s="35"/>
      <c r="B110" s="35"/>
      <c r="C110" s="36"/>
      <c r="D110" s="37"/>
      <c r="E110" s="37"/>
      <c r="F110" s="37"/>
      <c r="G110" s="37"/>
      <c r="H110" s="37"/>
      <c r="I110" s="37"/>
      <c r="J110" s="37"/>
      <c r="K110" s="46"/>
      <c r="L110" s="46"/>
      <c r="M110" s="47"/>
      <c r="N110" s="48"/>
      <c r="O110" s="48"/>
      <c r="P110" s="48"/>
      <c r="Q110" s="69">
        <f>SUM(Q91:R109)</f>
        <v>4.5714285714285712</v>
      </c>
      <c r="R110" s="36"/>
      <c r="S110" s="49"/>
      <c r="T110" s="36">
        <f>SUM(T91:U109)</f>
        <v>1</v>
      </c>
      <c r="U110" s="36"/>
      <c r="V110" s="50"/>
      <c r="W110" s="69">
        <f>SUM(W91:X109)</f>
        <v>2.7142857142857144</v>
      </c>
      <c r="X110" s="36"/>
      <c r="Y110" s="50"/>
      <c r="Z110" s="36">
        <f>SUM(Z91:AA109)</f>
        <v>1</v>
      </c>
      <c r="AA110" s="36"/>
      <c r="AB110" s="50"/>
      <c r="AC110" s="36">
        <f>SUM(AC91:AD109)</f>
        <v>2</v>
      </c>
      <c r="AD110" s="36"/>
      <c r="AE110" s="50"/>
      <c r="AF110" s="36">
        <f>SUM(AF91:AG109)</f>
        <v>19</v>
      </c>
      <c r="AG110" s="36"/>
      <c r="AH110" s="51"/>
    </row>
    <row r="111" spans="1:34" s="18" customFormat="1" ht="18.75" customHeight="1" thickBot="1">
      <c r="A111" s="98" t="s">
        <v>100</v>
      </c>
      <c r="B111" s="98"/>
      <c r="C111" s="98"/>
      <c r="D111" s="98"/>
      <c r="E111" s="98"/>
      <c r="F111" s="98"/>
      <c r="G111" s="98"/>
      <c r="H111" s="98"/>
      <c r="I111" s="98"/>
      <c r="J111" s="98"/>
      <c r="K111" s="98"/>
      <c r="L111" s="98"/>
      <c r="M111" s="98"/>
      <c r="N111" s="98"/>
      <c r="O111" s="98"/>
      <c r="P111" s="98"/>
      <c r="Q111" s="98"/>
      <c r="R111" s="98"/>
      <c r="S111" s="98"/>
      <c r="T111" s="98"/>
      <c r="U111" s="98"/>
      <c r="V111" s="98"/>
      <c r="W111" s="98"/>
      <c r="X111" s="98"/>
      <c r="Y111" s="98"/>
      <c r="Z111" s="98"/>
      <c r="AA111" s="98"/>
      <c r="AB111" s="98"/>
      <c r="AC111" s="98"/>
      <c r="AD111" s="98"/>
      <c r="AE111" s="98"/>
      <c r="AF111" s="98"/>
      <c r="AG111" s="98"/>
      <c r="AH111" s="98"/>
    </row>
    <row r="112" spans="1:34" ht="15.95" customHeight="1">
      <c r="A112" s="99" t="s">
        <v>72</v>
      </c>
      <c r="B112" s="100"/>
      <c r="C112" s="101"/>
      <c r="D112" s="102" t="s">
        <v>73</v>
      </c>
      <c r="E112" s="100"/>
      <c r="F112" s="101"/>
      <c r="G112" s="102" t="s">
        <v>74</v>
      </c>
      <c r="H112" s="101"/>
      <c r="I112" s="105" t="s">
        <v>75</v>
      </c>
      <c r="J112" s="105"/>
      <c r="K112" s="105"/>
      <c r="L112" s="105"/>
      <c r="M112" s="105"/>
      <c r="N112" s="105"/>
      <c r="O112" s="105"/>
      <c r="P112" s="105"/>
      <c r="Q112" s="105"/>
      <c r="R112" s="105"/>
      <c r="S112" s="105"/>
      <c r="T112" s="105"/>
      <c r="U112" s="105"/>
      <c r="V112" s="105"/>
      <c r="W112" s="105"/>
      <c r="X112" s="105"/>
      <c r="Y112" s="105"/>
      <c r="Z112" s="105"/>
      <c r="AA112" s="105"/>
      <c r="AB112" s="105"/>
      <c r="AC112" s="102" t="s">
        <v>76</v>
      </c>
      <c r="AD112" s="100"/>
      <c r="AE112" s="100"/>
      <c r="AF112" s="101"/>
      <c r="AG112" s="106" t="s">
        <v>77</v>
      </c>
      <c r="AH112" s="107"/>
    </row>
    <row r="113" spans="1:35" ht="15.95" customHeight="1">
      <c r="A113" s="87"/>
      <c r="B113" s="88"/>
      <c r="C113" s="89"/>
      <c r="D113" s="103"/>
      <c r="E113" s="88"/>
      <c r="F113" s="89"/>
      <c r="G113" s="103"/>
      <c r="H113" s="89"/>
      <c r="I113" s="85" t="s">
        <v>78</v>
      </c>
      <c r="J113" s="85"/>
      <c r="K113" s="85"/>
      <c r="L113" s="85"/>
      <c r="M113" s="85"/>
      <c r="N113" s="85"/>
      <c r="O113" s="85"/>
      <c r="P113" s="85"/>
      <c r="Q113" s="84" t="s">
        <v>79</v>
      </c>
      <c r="R113" s="84"/>
      <c r="S113" s="84"/>
      <c r="T113" s="84"/>
      <c r="U113" s="84"/>
      <c r="V113" s="84"/>
      <c r="W113" s="84"/>
      <c r="X113" s="84"/>
      <c r="Y113" s="84"/>
      <c r="Z113" s="84"/>
      <c r="AA113" s="84"/>
      <c r="AB113" s="84"/>
      <c r="AC113" s="103"/>
      <c r="AD113" s="88"/>
      <c r="AE113" s="88"/>
      <c r="AF113" s="89"/>
      <c r="AG113" s="108"/>
      <c r="AH113" s="109"/>
    </row>
    <row r="114" spans="1:35" ht="15.95" customHeight="1">
      <c r="A114" s="93"/>
      <c r="B114" s="94"/>
      <c r="C114" s="95"/>
      <c r="D114" s="104"/>
      <c r="E114" s="94"/>
      <c r="F114" s="95"/>
      <c r="G114" s="104"/>
      <c r="H114" s="95"/>
      <c r="I114" s="79" t="s">
        <v>80</v>
      </c>
      <c r="J114" s="80"/>
      <c r="K114" s="80"/>
      <c r="L114" s="81"/>
      <c r="M114" s="120" t="s">
        <v>81</v>
      </c>
      <c r="N114" s="121"/>
      <c r="O114" s="121"/>
      <c r="P114" s="122"/>
      <c r="Q114" s="90" t="s">
        <v>82</v>
      </c>
      <c r="R114" s="91"/>
      <c r="S114" s="91"/>
      <c r="T114" s="92"/>
      <c r="U114" s="82" t="s">
        <v>83</v>
      </c>
      <c r="V114" s="123"/>
      <c r="W114" s="123"/>
      <c r="X114" s="124"/>
      <c r="Y114" s="82" t="s">
        <v>84</v>
      </c>
      <c r="Z114" s="123"/>
      <c r="AA114" s="123"/>
      <c r="AB114" s="124"/>
      <c r="AC114" s="104"/>
      <c r="AD114" s="94"/>
      <c r="AE114" s="94"/>
      <c r="AF114" s="95"/>
      <c r="AG114" s="110"/>
      <c r="AH114" s="111"/>
    </row>
    <row r="115" spans="1:35" ht="15.95" customHeight="1">
      <c r="A115" s="86" t="s">
        <v>85</v>
      </c>
      <c r="B115" s="74"/>
      <c r="C115" s="75"/>
      <c r="D115" s="90" t="s">
        <v>65</v>
      </c>
      <c r="E115" s="91"/>
      <c r="F115" s="92"/>
      <c r="G115" s="90">
        <f>LEN($G$123)-LEN(SUBSTITUTE($G$123,"1",""))</f>
        <v>2</v>
      </c>
      <c r="H115" s="92"/>
      <c r="I115" s="79">
        <f>SUM(M25+36+M30+M31+$Q$23*6)</f>
        <v>254</v>
      </c>
      <c r="J115" s="80"/>
      <c r="K115" s="80"/>
      <c r="L115" s="81"/>
      <c r="M115" s="79">
        <f>Q23*(Q37+Q38+Q39)</f>
        <v>0</v>
      </c>
      <c r="N115" s="80"/>
      <c r="O115" s="80"/>
      <c r="P115" s="81"/>
      <c r="Q115" s="79">
        <f>SUM(Q40:Q54)*Q23</f>
        <v>0</v>
      </c>
      <c r="R115" s="80"/>
      <c r="S115" s="80"/>
      <c r="T115" s="81"/>
      <c r="U115" s="79">
        <f>SUM(Q55:Q69)*Q23</f>
        <v>0</v>
      </c>
      <c r="V115" s="80"/>
      <c r="W115" s="80"/>
      <c r="X115" s="81"/>
      <c r="Y115" s="79">
        <f>SUM(Q70:Q84)*Q23</f>
        <v>0</v>
      </c>
      <c r="Z115" s="80"/>
      <c r="AA115" s="80"/>
      <c r="AB115" s="81"/>
      <c r="AC115" s="79">
        <f>Q110*28</f>
        <v>128</v>
      </c>
      <c r="AD115" s="80"/>
      <c r="AE115" s="80"/>
      <c r="AF115" s="81"/>
      <c r="AG115" s="82">
        <f>SUM(I115:AF115)</f>
        <v>382</v>
      </c>
      <c r="AH115" s="83"/>
    </row>
    <row r="116" spans="1:35" ht="15.95" customHeight="1">
      <c r="A116" s="93"/>
      <c r="B116" s="94"/>
      <c r="C116" s="95"/>
      <c r="D116" s="90" t="s">
        <v>66</v>
      </c>
      <c r="E116" s="91"/>
      <c r="F116" s="92"/>
      <c r="G116" s="90">
        <f>LEN($G$123)-LEN(SUBSTITUTE($G$123,"2",""))</f>
        <v>2</v>
      </c>
      <c r="H116" s="92"/>
      <c r="I116" s="79">
        <f>SUM(M26+36+(162-Q23*6))</f>
        <v>150</v>
      </c>
      <c r="J116" s="80"/>
      <c r="K116" s="80"/>
      <c r="L116" s="81"/>
      <c r="M116" s="79">
        <f>T23*(T37+T38+T39)+32</f>
        <v>32</v>
      </c>
      <c r="N116" s="80"/>
      <c r="O116" s="80"/>
      <c r="P116" s="81"/>
      <c r="Q116" s="79">
        <f>SUM(T40:T54)*T23</f>
        <v>0</v>
      </c>
      <c r="R116" s="80"/>
      <c r="S116" s="80"/>
      <c r="T116" s="81"/>
      <c r="U116" s="79">
        <f>SUM(T55:T69)*T23</f>
        <v>0</v>
      </c>
      <c r="V116" s="80"/>
      <c r="W116" s="80"/>
      <c r="X116" s="81"/>
      <c r="Y116" s="79">
        <f>SUM(T70:T84)*T23</f>
        <v>0</v>
      </c>
      <c r="Z116" s="80"/>
      <c r="AA116" s="80"/>
      <c r="AB116" s="81"/>
      <c r="AC116" s="79">
        <f>T110*28</f>
        <v>28</v>
      </c>
      <c r="AD116" s="80"/>
      <c r="AE116" s="80"/>
      <c r="AF116" s="81"/>
      <c r="AG116" s="82">
        <f t="shared" ref="AG116:AG121" si="33">SUM(I116:AF116)</f>
        <v>210</v>
      </c>
      <c r="AH116" s="83"/>
    </row>
    <row r="117" spans="1:35" ht="15.95" customHeight="1">
      <c r="A117" s="86" t="s">
        <v>86</v>
      </c>
      <c r="B117" s="74"/>
      <c r="C117" s="75"/>
      <c r="D117" s="90" t="s">
        <v>67</v>
      </c>
      <c r="E117" s="91"/>
      <c r="F117" s="92"/>
      <c r="G117" s="90">
        <f>LEN($G$123)-LEN(SUBSTITUTE($G$123,"3",""))</f>
        <v>0</v>
      </c>
      <c r="H117" s="92"/>
      <c r="I117" s="79">
        <v>80</v>
      </c>
      <c r="J117" s="80"/>
      <c r="K117" s="80"/>
      <c r="L117" s="81"/>
      <c r="M117" s="79">
        <f>W23*SUM(W37:W39)+32</f>
        <v>32</v>
      </c>
      <c r="N117" s="80"/>
      <c r="O117" s="80"/>
      <c r="P117" s="81"/>
      <c r="Q117" s="79">
        <f>SUM(W40:W54)*W23</f>
        <v>0</v>
      </c>
      <c r="R117" s="80"/>
      <c r="S117" s="80"/>
      <c r="T117" s="81"/>
      <c r="U117" s="79">
        <f>SUM(W55:W69)*W23</f>
        <v>0</v>
      </c>
      <c r="V117" s="80"/>
      <c r="W117" s="80"/>
      <c r="X117" s="81"/>
      <c r="Y117" s="79">
        <f>SUM(W70:W84)*W23</f>
        <v>0</v>
      </c>
      <c r="Z117" s="80"/>
      <c r="AA117" s="80"/>
      <c r="AB117" s="81"/>
      <c r="AC117" s="79">
        <f>W110*28</f>
        <v>76</v>
      </c>
      <c r="AD117" s="80"/>
      <c r="AE117" s="80"/>
      <c r="AF117" s="81"/>
      <c r="AG117" s="82">
        <f t="shared" si="33"/>
        <v>188</v>
      </c>
      <c r="AH117" s="83"/>
    </row>
    <row r="118" spans="1:35" ht="15.95" customHeight="1">
      <c r="A118" s="93"/>
      <c r="B118" s="94"/>
      <c r="C118" s="95"/>
      <c r="D118" s="90" t="s">
        <v>68</v>
      </c>
      <c r="E118" s="91"/>
      <c r="F118" s="92"/>
      <c r="G118" s="90">
        <f>LEN($G$123)-LEN(SUBSTITUTE($G$123,"4",""))</f>
        <v>0</v>
      </c>
      <c r="H118" s="92"/>
      <c r="I118" s="79">
        <v>0</v>
      </c>
      <c r="J118" s="80"/>
      <c r="K118" s="80"/>
      <c r="L118" s="81"/>
      <c r="M118" s="79">
        <f>SUM(Z37:Z39)*Z23</f>
        <v>36</v>
      </c>
      <c r="N118" s="80"/>
      <c r="O118" s="80"/>
      <c r="P118" s="81"/>
      <c r="Q118" s="79">
        <f>SUM(Z40:Z54)*Z23</f>
        <v>0</v>
      </c>
      <c r="R118" s="80"/>
      <c r="S118" s="80"/>
      <c r="T118" s="81"/>
      <c r="U118" s="79">
        <f>SUM(Z55:Z69)*Z23</f>
        <v>0</v>
      </c>
      <c r="V118" s="80"/>
      <c r="W118" s="80"/>
      <c r="X118" s="81"/>
      <c r="Y118" s="79">
        <f>SUM(Z70:Z84)*Z23</f>
        <v>0</v>
      </c>
      <c r="Z118" s="80"/>
      <c r="AA118" s="80"/>
      <c r="AB118" s="81"/>
      <c r="AC118" s="79">
        <f>Z110*28</f>
        <v>28</v>
      </c>
      <c r="AD118" s="80"/>
      <c r="AE118" s="80"/>
      <c r="AF118" s="81"/>
      <c r="AG118" s="82">
        <f t="shared" si="33"/>
        <v>64</v>
      </c>
      <c r="AH118" s="83"/>
    </row>
    <row r="119" spans="1:35" ht="15.95" customHeight="1">
      <c r="A119" s="86" t="s">
        <v>87</v>
      </c>
      <c r="B119" s="74"/>
      <c r="C119" s="75"/>
      <c r="D119" s="90" t="s">
        <v>69</v>
      </c>
      <c r="E119" s="91"/>
      <c r="F119" s="92"/>
      <c r="G119" s="90">
        <f>LEN($G$123)-LEN(SUBSTITUTE($G$123,"5",""))</f>
        <v>0</v>
      </c>
      <c r="H119" s="92"/>
      <c r="I119" s="79">
        <v>0</v>
      </c>
      <c r="J119" s="80"/>
      <c r="K119" s="80"/>
      <c r="L119" s="81"/>
      <c r="M119" s="79">
        <f>SUM(AC37:AC39)*AC23</f>
        <v>0</v>
      </c>
      <c r="N119" s="80"/>
      <c r="O119" s="80"/>
      <c r="P119" s="81"/>
      <c r="Q119" s="79">
        <f>SUM(AC40:AC54)*AC23</f>
        <v>0</v>
      </c>
      <c r="R119" s="80"/>
      <c r="S119" s="80"/>
      <c r="T119" s="81"/>
      <c r="U119" s="79">
        <f>SUM(AC55:AC69)*AC23</f>
        <v>0</v>
      </c>
      <c r="V119" s="80"/>
      <c r="W119" s="80"/>
      <c r="X119" s="81"/>
      <c r="Y119" s="79">
        <f>SUM(AC70:AC84)*AC23</f>
        <v>0</v>
      </c>
      <c r="Z119" s="80"/>
      <c r="AA119" s="80"/>
      <c r="AB119" s="81"/>
      <c r="AC119" s="79">
        <f>AC110*28</f>
        <v>56</v>
      </c>
      <c r="AD119" s="80"/>
      <c r="AE119" s="80"/>
      <c r="AF119" s="81"/>
      <c r="AG119" s="82">
        <f t="shared" si="33"/>
        <v>56</v>
      </c>
      <c r="AH119" s="83"/>
    </row>
    <row r="120" spans="1:35" ht="15.95" customHeight="1">
      <c r="A120" s="87"/>
      <c r="B120" s="88"/>
      <c r="C120" s="89"/>
      <c r="D120" s="73" t="s">
        <v>70</v>
      </c>
      <c r="E120" s="74"/>
      <c r="F120" s="75"/>
      <c r="G120" s="73">
        <f>LEN($G$123)-LEN(SUBSTITUTE($G$123,"6",""))</f>
        <v>0</v>
      </c>
      <c r="H120" s="75"/>
      <c r="I120" s="76">
        <v>0</v>
      </c>
      <c r="J120" s="77"/>
      <c r="K120" s="77"/>
      <c r="L120" s="78"/>
      <c r="M120" s="76">
        <f>SUM(AF37:AF39)*AF23</f>
        <v>0</v>
      </c>
      <c r="N120" s="77"/>
      <c r="O120" s="77"/>
      <c r="P120" s="78"/>
      <c r="Q120" s="76">
        <f>SUM(AF40:AF54)*AF23</f>
        <v>0</v>
      </c>
      <c r="R120" s="77"/>
      <c r="S120" s="77"/>
      <c r="T120" s="78"/>
      <c r="U120" s="76">
        <f>SUM(AF55:AF69)*AF23</f>
        <v>0</v>
      </c>
      <c r="V120" s="77"/>
      <c r="W120" s="77"/>
      <c r="X120" s="78"/>
      <c r="Y120" s="76">
        <f>SUM(AF70:AF84)*AF23</f>
        <v>0</v>
      </c>
      <c r="Z120" s="77"/>
      <c r="AA120" s="77"/>
      <c r="AB120" s="78"/>
      <c r="AC120" s="76">
        <f>AF110*28</f>
        <v>532</v>
      </c>
      <c r="AD120" s="77"/>
      <c r="AE120" s="77"/>
      <c r="AF120" s="78"/>
      <c r="AG120" s="82">
        <f t="shared" si="33"/>
        <v>532</v>
      </c>
      <c r="AH120" s="83"/>
    </row>
    <row r="121" spans="1:35" ht="15.95" customHeight="1">
      <c r="A121" s="86" t="s">
        <v>25</v>
      </c>
      <c r="B121" s="74"/>
      <c r="C121" s="74"/>
      <c r="D121" s="74"/>
      <c r="E121" s="74"/>
      <c r="F121" s="75"/>
      <c r="G121" s="73">
        <f>SUM(G115:H120)</f>
        <v>4</v>
      </c>
      <c r="H121" s="75"/>
      <c r="I121" s="76">
        <f>SUM(I115:L120)</f>
        <v>484</v>
      </c>
      <c r="J121" s="77"/>
      <c r="K121" s="77"/>
      <c r="L121" s="78"/>
      <c r="M121" s="76">
        <f t="shared" ref="M121" si="34">SUM(M115:P120)</f>
        <v>100</v>
      </c>
      <c r="N121" s="77"/>
      <c r="O121" s="77"/>
      <c r="P121" s="78"/>
      <c r="Q121" s="76">
        <f t="shared" ref="Q121" si="35">SUM(Q115:T120)</f>
        <v>0</v>
      </c>
      <c r="R121" s="77"/>
      <c r="S121" s="77"/>
      <c r="T121" s="78"/>
      <c r="U121" s="76">
        <f t="shared" ref="U121" si="36">SUM(U115:X120)</f>
        <v>0</v>
      </c>
      <c r="V121" s="77"/>
      <c r="W121" s="77"/>
      <c r="X121" s="78"/>
      <c r="Y121" s="76">
        <f t="shared" ref="Y121" si="37">SUM(Y115:AB120)</f>
        <v>0</v>
      </c>
      <c r="Z121" s="77"/>
      <c r="AA121" s="77"/>
      <c r="AB121" s="78"/>
      <c r="AC121" s="76">
        <f t="shared" ref="AC121" si="38">SUM(AC115:AF120)</f>
        <v>848</v>
      </c>
      <c r="AD121" s="77"/>
      <c r="AE121" s="77"/>
      <c r="AF121" s="78"/>
      <c r="AG121" s="82">
        <f t="shared" si="33"/>
        <v>1432</v>
      </c>
      <c r="AH121" s="83"/>
    </row>
    <row r="122" spans="1:35" ht="15.95" customHeight="1" thickBot="1">
      <c r="A122" s="254" t="s">
        <v>88</v>
      </c>
      <c r="B122" s="255"/>
      <c r="C122" s="255"/>
      <c r="D122" s="255"/>
      <c r="E122" s="255"/>
      <c r="F122" s="255"/>
      <c r="G122" s="256">
        <f>AC121/AG121</f>
        <v>0.59217877094972071</v>
      </c>
      <c r="H122" s="256"/>
      <c r="I122" s="113" t="s">
        <v>89</v>
      </c>
      <c r="J122" s="114"/>
      <c r="K122" s="114"/>
      <c r="L122" s="114"/>
      <c r="M122" s="114"/>
      <c r="N122" s="114"/>
      <c r="O122" s="114"/>
      <c r="P122" s="257"/>
      <c r="Q122" s="258">
        <f>AC121/(SUM(M121:AB121)-64+AC121)</f>
        <v>0.95927601809954754</v>
      </c>
      <c r="R122" s="258"/>
      <c r="S122" s="258"/>
      <c r="T122" s="258"/>
      <c r="U122" s="259"/>
      <c r="V122" s="259"/>
      <c r="W122" s="259"/>
      <c r="X122" s="259"/>
      <c r="Y122" s="259"/>
      <c r="Z122" s="259"/>
      <c r="AA122" s="259"/>
      <c r="AB122" s="259"/>
      <c r="AC122" s="259"/>
      <c r="AD122" s="259"/>
      <c r="AE122" s="259"/>
      <c r="AF122" s="259"/>
      <c r="AG122" s="260"/>
      <c r="AH122" s="261"/>
    </row>
    <row r="123" spans="1:35" ht="15.95" customHeight="1">
      <c r="A123" s="52"/>
      <c r="B123" s="52"/>
      <c r="C123" s="52"/>
      <c r="D123" s="52"/>
      <c r="E123" s="52"/>
      <c r="F123" s="52"/>
      <c r="G123" s="72" t="str">
        <f>CONCATENATE(K25,K26,K27,K28,K29,K30,K31,K32,K33,K34,K35,K36,K37,K38,K39,K40,K41,K42,K43,K44,K45,K46,K47,K48,K49,K50,K51,K52,K53,K54,K55,K56,K57,K58,K59,K60,K61,K62,K63,K64,K65,K66,K67,K68,K69,K70,K71,K72,K73,K74,K75,K76,K77,K78,K79,K80,K81,K82,K83,K84)</f>
        <v>2121</v>
      </c>
      <c r="H123" s="72"/>
      <c r="I123" s="72"/>
      <c r="J123" s="72"/>
      <c r="K123" s="72"/>
      <c r="L123" s="72"/>
      <c r="M123" s="72"/>
      <c r="N123" s="72"/>
      <c r="O123" s="72"/>
      <c r="P123" s="72"/>
      <c r="Q123" s="72"/>
      <c r="R123" s="72"/>
      <c r="S123" s="72"/>
      <c r="T123" s="72"/>
      <c r="U123" s="72"/>
      <c r="V123" s="72"/>
      <c r="W123" s="72"/>
      <c r="X123" s="72"/>
      <c r="Y123" s="72"/>
      <c r="Z123" s="72"/>
      <c r="AA123" s="72"/>
      <c r="AB123" s="72"/>
      <c r="AC123" s="72"/>
      <c r="AD123" s="72"/>
      <c r="AE123" s="72"/>
      <c r="AF123" s="72"/>
      <c r="AG123" s="72"/>
      <c r="AH123" s="72"/>
    </row>
    <row r="124" spans="1:35" ht="15.95" customHeight="1">
      <c r="A124" s="37"/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52"/>
      <c r="AH124" s="53"/>
    </row>
    <row r="125" spans="1:35" ht="15.95" customHeight="1">
      <c r="A125" s="37"/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52"/>
      <c r="AH125" s="53"/>
    </row>
    <row r="126" spans="1:35" ht="15.95" customHeight="1">
      <c r="A126" s="37"/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37"/>
      <c r="AH126" s="54"/>
    </row>
    <row r="127" spans="1:35" ht="18.75" customHeight="1">
      <c r="A127" s="52"/>
      <c r="B127" s="52"/>
      <c r="C127" s="52"/>
      <c r="D127" s="52"/>
      <c r="E127" s="52"/>
      <c r="F127" s="52"/>
      <c r="G127" s="52"/>
      <c r="H127" s="52"/>
      <c r="I127" s="52"/>
      <c r="J127" s="52"/>
      <c r="K127" s="52"/>
      <c r="L127" s="55"/>
      <c r="M127" s="55"/>
      <c r="N127" s="55"/>
      <c r="O127" s="55"/>
      <c r="P127" s="55"/>
      <c r="Q127" s="55"/>
      <c r="R127" s="55"/>
      <c r="S127" s="55"/>
      <c r="T127" s="55"/>
      <c r="U127" s="55"/>
      <c r="V127" s="55"/>
      <c r="W127" s="55"/>
      <c r="X127" s="55"/>
      <c r="Y127" s="55"/>
      <c r="Z127" s="55"/>
      <c r="AA127" s="55"/>
      <c r="AB127" s="55"/>
      <c r="AC127" s="55"/>
      <c r="AD127" s="55"/>
      <c r="AE127" s="55"/>
      <c r="AF127" s="55"/>
      <c r="AG127" s="55"/>
      <c r="AH127" s="56"/>
      <c r="AI127" s="18"/>
    </row>
    <row r="128" spans="1:35" ht="18.75" customHeight="1">
      <c r="A128" s="52"/>
      <c r="B128" s="52"/>
      <c r="C128" s="52"/>
      <c r="D128" s="52"/>
      <c r="E128" s="52"/>
      <c r="F128" s="52"/>
      <c r="G128" s="52"/>
      <c r="H128" s="52"/>
      <c r="I128" s="52"/>
      <c r="J128" s="52"/>
      <c r="K128" s="52"/>
      <c r="L128" s="52"/>
      <c r="M128" s="52"/>
      <c r="N128" s="52"/>
      <c r="O128" s="52"/>
      <c r="P128" s="52"/>
      <c r="Q128" s="52"/>
      <c r="R128" s="52"/>
      <c r="S128" s="52"/>
      <c r="T128" s="52"/>
      <c r="U128" s="52"/>
      <c r="V128" s="52"/>
      <c r="W128" s="52"/>
      <c r="X128" s="52"/>
      <c r="Y128" s="52"/>
      <c r="Z128" s="52"/>
      <c r="AA128" s="52"/>
      <c r="AB128" s="52"/>
      <c r="AC128" s="52"/>
      <c r="AD128" s="52"/>
      <c r="AE128" s="52"/>
      <c r="AF128" s="52"/>
      <c r="AG128" s="52"/>
      <c r="AH128" s="53"/>
      <c r="AI128" s="18"/>
    </row>
    <row r="129" spans="1:35" ht="18.75" customHeight="1">
      <c r="A129" s="52"/>
      <c r="B129" s="52"/>
      <c r="C129" s="52"/>
      <c r="D129" s="52"/>
      <c r="E129" s="52"/>
      <c r="F129" s="52"/>
      <c r="G129" s="52"/>
      <c r="H129" s="52"/>
      <c r="I129" s="52"/>
      <c r="J129" s="52"/>
      <c r="K129" s="52"/>
      <c r="L129" s="52"/>
      <c r="M129" s="52"/>
      <c r="N129" s="52"/>
      <c r="O129" s="52"/>
      <c r="P129" s="52"/>
      <c r="Q129" s="57"/>
      <c r="R129" s="57"/>
      <c r="S129" s="57"/>
      <c r="T129" s="57"/>
      <c r="U129" s="57"/>
      <c r="V129" s="57"/>
      <c r="W129" s="57"/>
      <c r="X129" s="57"/>
      <c r="Y129" s="57"/>
      <c r="Z129" s="57"/>
      <c r="AA129" s="57"/>
      <c r="AB129" s="57"/>
      <c r="AC129" s="57"/>
      <c r="AD129" s="57"/>
      <c r="AE129" s="57"/>
      <c r="AF129" s="57"/>
      <c r="AG129" s="57"/>
      <c r="AH129" s="58"/>
      <c r="AI129" s="18"/>
    </row>
    <row r="130" spans="1:35" ht="15.95" customHeight="1">
      <c r="A130" s="37"/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52"/>
      <c r="M130" s="52"/>
      <c r="N130" s="59"/>
      <c r="O130" s="52"/>
      <c r="P130" s="52"/>
      <c r="Q130" s="52"/>
      <c r="R130" s="52"/>
      <c r="S130" s="60"/>
      <c r="T130" s="52"/>
      <c r="U130" s="52"/>
      <c r="V130" s="60"/>
      <c r="W130" s="52"/>
      <c r="X130" s="52"/>
      <c r="Y130" s="60"/>
      <c r="Z130" s="52"/>
      <c r="AA130" s="52"/>
      <c r="AB130" s="60"/>
      <c r="AC130" s="52"/>
      <c r="AD130" s="52"/>
      <c r="AE130" s="60"/>
      <c r="AF130" s="52"/>
      <c r="AG130" s="52"/>
      <c r="AH130" s="61"/>
    </row>
    <row r="131" spans="1:35" ht="15.95" customHeight="1">
      <c r="A131" s="37"/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52"/>
      <c r="M131" s="52"/>
      <c r="N131" s="59"/>
      <c r="O131" s="52"/>
      <c r="P131" s="52"/>
      <c r="Q131" s="52"/>
      <c r="R131" s="52"/>
      <c r="S131" s="60"/>
      <c r="T131" s="52"/>
      <c r="U131" s="52"/>
      <c r="V131" s="60"/>
      <c r="W131" s="52"/>
      <c r="X131" s="52"/>
      <c r="Y131" s="60"/>
      <c r="Z131" s="52"/>
      <c r="AA131" s="52"/>
      <c r="AB131" s="60"/>
      <c r="AC131" s="52"/>
      <c r="AD131" s="52"/>
      <c r="AE131" s="60"/>
      <c r="AF131" s="52"/>
      <c r="AG131" s="52"/>
      <c r="AH131" s="61"/>
    </row>
    <row r="132" spans="1:35" ht="15.95" customHeight="1">
      <c r="A132" s="37"/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52"/>
      <c r="M132" s="52"/>
      <c r="N132" s="59"/>
      <c r="O132" s="52"/>
      <c r="P132" s="52"/>
      <c r="Q132" s="52"/>
      <c r="R132" s="52"/>
      <c r="S132" s="60"/>
      <c r="T132" s="52"/>
      <c r="U132" s="52"/>
      <c r="V132" s="60"/>
      <c r="W132" s="52"/>
      <c r="X132" s="52"/>
      <c r="Y132" s="60"/>
      <c r="Z132" s="52"/>
      <c r="AA132" s="52"/>
      <c r="AB132" s="60"/>
      <c r="AC132" s="52"/>
      <c r="AD132" s="52"/>
      <c r="AE132" s="60"/>
      <c r="AF132" s="52"/>
      <c r="AG132" s="52"/>
      <c r="AH132" s="61"/>
    </row>
    <row r="133" spans="1:35" ht="15.95" customHeight="1">
      <c r="A133" s="37"/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52"/>
      <c r="M133" s="52"/>
      <c r="N133" s="59"/>
      <c r="O133" s="52"/>
      <c r="P133" s="52"/>
      <c r="Q133" s="52"/>
      <c r="R133" s="52"/>
      <c r="S133" s="60"/>
      <c r="T133" s="52"/>
      <c r="U133" s="52"/>
      <c r="V133" s="60"/>
      <c r="W133" s="52"/>
      <c r="X133" s="52"/>
      <c r="Y133" s="60"/>
      <c r="Z133" s="52"/>
      <c r="AA133" s="52"/>
      <c r="AB133" s="60"/>
      <c r="AC133" s="52"/>
      <c r="AD133" s="52"/>
      <c r="AE133" s="60"/>
      <c r="AF133" s="52"/>
      <c r="AG133" s="52"/>
      <c r="AH133" s="61"/>
    </row>
    <row r="134" spans="1:35" ht="15.95" customHeight="1">
      <c r="A134" s="37"/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52"/>
      <c r="M134" s="52"/>
      <c r="N134" s="59"/>
      <c r="O134" s="52"/>
      <c r="P134" s="52"/>
      <c r="Q134" s="52"/>
      <c r="R134" s="52"/>
      <c r="S134" s="60"/>
      <c r="T134" s="52"/>
      <c r="U134" s="52"/>
      <c r="V134" s="60"/>
      <c r="W134" s="52"/>
      <c r="X134" s="52"/>
      <c r="Y134" s="60"/>
      <c r="Z134" s="52"/>
      <c r="AA134" s="52"/>
      <c r="AB134" s="60"/>
      <c r="AC134" s="52"/>
      <c r="AD134" s="52"/>
      <c r="AE134" s="60"/>
      <c r="AF134" s="52"/>
      <c r="AG134" s="52"/>
      <c r="AH134" s="61"/>
    </row>
    <row r="135" spans="1:35" ht="15.95" customHeight="1">
      <c r="A135" s="37"/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52"/>
      <c r="M135" s="52"/>
      <c r="N135" s="59"/>
      <c r="O135" s="52"/>
      <c r="P135" s="52"/>
      <c r="Q135" s="52"/>
      <c r="R135" s="52"/>
      <c r="S135" s="60"/>
      <c r="T135" s="52"/>
      <c r="U135" s="52"/>
      <c r="V135" s="60"/>
      <c r="W135" s="52"/>
      <c r="X135" s="52"/>
      <c r="Y135" s="60"/>
      <c r="Z135" s="52"/>
      <c r="AA135" s="52"/>
      <c r="AB135" s="60"/>
      <c r="AC135" s="52"/>
      <c r="AD135" s="52"/>
      <c r="AE135" s="60"/>
      <c r="AF135" s="52"/>
      <c r="AG135" s="52"/>
      <c r="AH135" s="61"/>
    </row>
    <row r="136" spans="1:35" ht="15.95" customHeight="1">
      <c r="A136" s="37"/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52"/>
      <c r="M136" s="52"/>
      <c r="N136" s="59"/>
      <c r="O136" s="52"/>
      <c r="P136" s="52"/>
      <c r="Q136" s="52"/>
      <c r="R136" s="52"/>
      <c r="S136" s="60"/>
      <c r="T136" s="52"/>
      <c r="U136" s="52"/>
      <c r="V136" s="60"/>
      <c r="W136" s="52"/>
      <c r="X136" s="52"/>
      <c r="Y136" s="60"/>
      <c r="Z136" s="52"/>
      <c r="AA136" s="52"/>
      <c r="AB136" s="60"/>
      <c r="AC136" s="52"/>
      <c r="AD136" s="52"/>
      <c r="AE136" s="60"/>
      <c r="AF136" s="52"/>
      <c r="AG136" s="52"/>
      <c r="AH136" s="61"/>
    </row>
    <row r="137" spans="1:35" ht="15.95" customHeight="1">
      <c r="A137" s="37"/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52"/>
      <c r="M137" s="52"/>
      <c r="N137" s="59"/>
      <c r="O137" s="52"/>
      <c r="P137" s="52"/>
      <c r="Q137" s="52"/>
      <c r="R137" s="52"/>
      <c r="S137" s="60"/>
      <c r="T137" s="52"/>
      <c r="U137" s="52"/>
      <c r="V137" s="60"/>
      <c r="W137" s="52"/>
      <c r="X137" s="52"/>
      <c r="Y137" s="60"/>
      <c r="Z137" s="52"/>
      <c r="AA137" s="52"/>
      <c r="AB137" s="60"/>
      <c r="AC137" s="52"/>
      <c r="AD137" s="52"/>
      <c r="AE137" s="60"/>
      <c r="AF137" s="52"/>
      <c r="AG137" s="52"/>
      <c r="AH137" s="61"/>
    </row>
    <row r="138" spans="1:35" ht="15.95" customHeight="1">
      <c r="A138" s="37"/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52"/>
      <c r="M138" s="52"/>
      <c r="N138" s="59"/>
      <c r="O138" s="52"/>
      <c r="P138" s="52"/>
      <c r="Q138" s="52"/>
      <c r="R138" s="52"/>
      <c r="S138" s="60"/>
      <c r="T138" s="52"/>
      <c r="U138" s="52"/>
      <c r="V138" s="60"/>
      <c r="W138" s="52"/>
      <c r="X138" s="52"/>
      <c r="Y138" s="60"/>
      <c r="Z138" s="52"/>
      <c r="AA138" s="52"/>
      <c r="AB138" s="60"/>
      <c r="AC138" s="52"/>
      <c r="AD138" s="52"/>
      <c r="AE138" s="60"/>
      <c r="AF138" s="52"/>
      <c r="AG138" s="52"/>
      <c r="AH138" s="61"/>
    </row>
    <row r="139" spans="1:35" ht="15.95" customHeight="1">
      <c r="A139" s="37"/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52"/>
      <c r="M139" s="52"/>
      <c r="N139" s="59"/>
      <c r="O139" s="52"/>
      <c r="P139" s="52"/>
      <c r="Q139" s="52"/>
      <c r="R139" s="52"/>
      <c r="S139" s="60"/>
      <c r="T139" s="52"/>
      <c r="U139" s="52"/>
      <c r="V139" s="60"/>
      <c r="W139" s="52"/>
      <c r="X139" s="52"/>
      <c r="Y139" s="60"/>
      <c r="Z139" s="52"/>
      <c r="AA139" s="52"/>
      <c r="AB139" s="60"/>
      <c r="AC139" s="52"/>
      <c r="AD139" s="52"/>
      <c r="AE139" s="60"/>
      <c r="AF139" s="52"/>
      <c r="AG139" s="52"/>
      <c r="AH139" s="61"/>
    </row>
    <row r="140" spans="1:35" ht="15.95" customHeight="1">
      <c r="A140" s="37"/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52"/>
      <c r="M140" s="52"/>
      <c r="N140" s="59"/>
      <c r="O140" s="52"/>
      <c r="P140" s="52"/>
      <c r="Q140" s="52"/>
      <c r="R140" s="52"/>
      <c r="S140" s="60"/>
      <c r="T140" s="52"/>
      <c r="U140" s="52"/>
      <c r="V140" s="60"/>
      <c r="W140" s="52"/>
      <c r="X140" s="52"/>
      <c r="Y140" s="60"/>
      <c r="Z140" s="52"/>
      <c r="AA140" s="52"/>
      <c r="AB140" s="60"/>
      <c r="AC140" s="52"/>
      <c r="AD140" s="52"/>
      <c r="AE140" s="60"/>
      <c r="AF140" s="52"/>
      <c r="AG140" s="52"/>
      <c r="AH140" s="61"/>
    </row>
    <row r="141" spans="1:35" ht="15.95" customHeight="1">
      <c r="A141" s="37"/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52"/>
      <c r="M141" s="52"/>
      <c r="N141" s="59"/>
      <c r="O141" s="52"/>
      <c r="P141" s="52"/>
      <c r="Q141" s="52"/>
      <c r="R141" s="52"/>
      <c r="S141" s="60"/>
      <c r="T141" s="52"/>
      <c r="U141" s="52"/>
      <c r="V141" s="60"/>
      <c r="W141" s="52"/>
      <c r="X141" s="52"/>
      <c r="Y141" s="60"/>
      <c r="Z141" s="52"/>
      <c r="AA141" s="52"/>
      <c r="AB141" s="60"/>
      <c r="AC141" s="52"/>
      <c r="AD141" s="52"/>
      <c r="AE141" s="60"/>
      <c r="AF141" s="52"/>
      <c r="AG141" s="52"/>
      <c r="AH141" s="61"/>
    </row>
    <row r="142" spans="1:35" ht="15.95" customHeight="1">
      <c r="A142" s="37"/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52"/>
      <c r="M142" s="52"/>
      <c r="N142" s="59"/>
      <c r="O142" s="52"/>
      <c r="P142" s="52"/>
      <c r="Q142" s="52"/>
      <c r="R142" s="52"/>
      <c r="S142" s="60"/>
      <c r="T142" s="52"/>
      <c r="U142" s="52"/>
      <c r="V142" s="60"/>
      <c r="W142" s="52"/>
      <c r="X142" s="52"/>
      <c r="Y142" s="60"/>
      <c r="Z142" s="52"/>
      <c r="AA142" s="52"/>
      <c r="AB142" s="60"/>
      <c r="AC142" s="52"/>
      <c r="AD142" s="52"/>
      <c r="AE142" s="60"/>
      <c r="AF142" s="52"/>
      <c r="AG142" s="52"/>
      <c r="AH142" s="61"/>
    </row>
    <row r="143" spans="1:35" ht="15.95" customHeight="1">
      <c r="A143" s="37"/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52"/>
      <c r="M143" s="52"/>
      <c r="N143" s="59"/>
      <c r="O143" s="52"/>
      <c r="P143" s="52"/>
      <c r="Q143" s="52"/>
      <c r="R143" s="52"/>
      <c r="S143" s="60"/>
      <c r="T143" s="52"/>
      <c r="U143" s="52"/>
      <c r="V143" s="60"/>
      <c r="W143" s="52"/>
      <c r="X143" s="52"/>
      <c r="Y143" s="60"/>
      <c r="Z143" s="52"/>
      <c r="AA143" s="52"/>
      <c r="AB143" s="60"/>
      <c r="AC143" s="52"/>
      <c r="AD143" s="52"/>
      <c r="AE143" s="60"/>
      <c r="AF143" s="52"/>
      <c r="AG143" s="52"/>
      <c r="AH143" s="61"/>
    </row>
    <row r="144" spans="1:35" ht="15.95" customHeight="1">
      <c r="A144" s="37"/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52"/>
      <c r="M144" s="52"/>
      <c r="N144" s="59"/>
      <c r="O144" s="52"/>
      <c r="P144" s="52"/>
      <c r="Q144" s="52"/>
      <c r="R144" s="52"/>
      <c r="S144" s="60"/>
      <c r="T144" s="52"/>
      <c r="U144" s="52"/>
      <c r="V144" s="60"/>
      <c r="W144" s="52"/>
      <c r="X144" s="52"/>
      <c r="Y144" s="60"/>
      <c r="Z144" s="52"/>
      <c r="AA144" s="52"/>
      <c r="AB144" s="60"/>
      <c r="AC144" s="52"/>
      <c r="AD144" s="52"/>
      <c r="AE144" s="60"/>
      <c r="AF144" s="52"/>
      <c r="AG144" s="52"/>
      <c r="AH144" s="61"/>
    </row>
    <row r="145" spans="1:34" ht="15.95" customHeight="1">
      <c r="A145" s="37"/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52"/>
      <c r="M145" s="52"/>
      <c r="N145" s="59"/>
      <c r="O145" s="52"/>
      <c r="P145" s="52"/>
      <c r="Q145" s="52"/>
      <c r="R145" s="52"/>
      <c r="S145" s="60"/>
      <c r="T145" s="52"/>
      <c r="U145" s="52"/>
      <c r="V145" s="60"/>
      <c r="W145" s="52"/>
      <c r="X145" s="52"/>
      <c r="Y145" s="60"/>
      <c r="Z145" s="52"/>
      <c r="AA145" s="52"/>
      <c r="AB145" s="60"/>
      <c r="AC145" s="52"/>
      <c r="AD145" s="52"/>
      <c r="AE145" s="60"/>
      <c r="AF145" s="52"/>
      <c r="AG145" s="52"/>
      <c r="AH145" s="61"/>
    </row>
    <row r="146" spans="1:34" ht="15.95" customHeight="1">
      <c r="A146" s="37"/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52"/>
      <c r="M146" s="52"/>
      <c r="N146" s="59"/>
      <c r="O146" s="52"/>
      <c r="P146" s="52"/>
      <c r="Q146" s="52"/>
      <c r="R146" s="52"/>
      <c r="S146" s="60"/>
      <c r="T146" s="52"/>
      <c r="U146" s="52"/>
      <c r="V146" s="60"/>
      <c r="W146" s="52"/>
      <c r="X146" s="52"/>
      <c r="Y146" s="60"/>
      <c r="Z146" s="52"/>
      <c r="AA146" s="52"/>
      <c r="AB146" s="60"/>
      <c r="AC146" s="52"/>
      <c r="AD146" s="52"/>
      <c r="AE146" s="60"/>
      <c r="AF146" s="52"/>
      <c r="AG146" s="52"/>
      <c r="AH146" s="61"/>
    </row>
    <row r="147" spans="1:34" ht="15.95" customHeight="1">
      <c r="A147" s="37"/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52"/>
      <c r="M147" s="52"/>
      <c r="N147" s="59"/>
      <c r="O147" s="52"/>
      <c r="P147" s="52"/>
      <c r="Q147" s="52"/>
      <c r="R147" s="52"/>
      <c r="S147" s="60"/>
      <c r="T147" s="52"/>
      <c r="U147" s="52"/>
      <c r="V147" s="60"/>
      <c r="W147" s="52"/>
      <c r="X147" s="52"/>
      <c r="Y147" s="60"/>
      <c r="Z147" s="52"/>
      <c r="AA147" s="52"/>
      <c r="AB147" s="60"/>
      <c r="AC147" s="52"/>
      <c r="AD147" s="52"/>
      <c r="AE147" s="60"/>
      <c r="AF147" s="52"/>
      <c r="AG147" s="52"/>
      <c r="AH147" s="61"/>
    </row>
    <row r="148" spans="1:34" ht="15.95" customHeight="1">
      <c r="A148" s="37"/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52"/>
      <c r="M148" s="52"/>
      <c r="N148" s="59"/>
      <c r="O148" s="52"/>
      <c r="P148" s="52"/>
      <c r="Q148" s="52"/>
      <c r="R148" s="52"/>
      <c r="S148" s="60"/>
      <c r="T148" s="52"/>
      <c r="U148" s="52"/>
      <c r="V148" s="60"/>
      <c r="W148" s="52"/>
      <c r="X148" s="52"/>
      <c r="Y148" s="60"/>
      <c r="Z148" s="52"/>
      <c r="AA148" s="52"/>
      <c r="AB148" s="60"/>
      <c r="AC148" s="52"/>
      <c r="AD148" s="52"/>
      <c r="AE148" s="60"/>
      <c r="AF148" s="52"/>
      <c r="AG148" s="52"/>
      <c r="AH148" s="61"/>
    </row>
    <row r="149" spans="1:34" ht="15.95" customHeight="1">
      <c r="A149" s="37"/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52"/>
      <c r="M149" s="52"/>
      <c r="N149" s="59"/>
      <c r="O149" s="52"/>
      <c r="P149" s="52"/>
      <c r="Q149" s="52"/>
      <c r="R149" s="52"/>
      <c r="S149" s="60"/>
      <c r="T149" s="52"/>
      <c r="U149" s="52"/>
      <c r="V149" s="60"/>
      <c r="W149" s="52"/>
      <c r="X149" s="52"/>
      <c r="Y149" s="60"/>
      <c r="Z149" s="52"/>
      <c r="AA149" s="52"/>
      <c r="AB149" s="60"/>
      <c r="AC149" s="52"/>
      <c r="AD149" s="52"/>
      <c r="AE149" s="60"/>
      <c r="AF149" s="52"/>
      <c r="AG149" s="52"/>
      <c r="AH149" s="61"/>
    </row>
    <row r="150" spans="1:34" ht="15.95" customHeight="1">
      <c r="A150" s="37"/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52"/>
      <c r="M150" s="52"/>
      <c r="N150" s="59"/>
      <c r="O150" s="52"/>
      <c r="P150" s="52"/>
      <c r="Q150" s="52"/>
      <c r="R150" s="52"/>
      <c r="S150" s="60"/>
      <c r="T150" s="52"/>
      <c r="U150" s="52"/>
      <c r="V150" s="60"/>
      <c r="W150" s="52"/>
      <c r="X150" s="52"/>
      <c r="Y150" s="60"/>
      <c r="Z150" s="52"/>
      <c r="AA150" s="52"/>
      <c r="AB150" s="60"/>
      <c r="AC150" s="52"/>
      <c r="AD150" s="52"/>
      <c r="AE150" s="60"/>
      <c r="AF150" s="52"/>
      <c r="AG150" s="52"/>
      <c r="AH150" s="61"/>
    </row>
    <row r="151" spans="1:34">
      <c r="A151" s="37"/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52"/>
      <c r="M151" s="52"/>
      <c r="N151" s="59"/>
      <c r="O151" s="52"/>
      <c r="P151" s="52"/>
      <c r="Q151" s="52"/>
      <c r="R151" s="52"/>
      <c r="S151" s="60"/>
      <c r="T151" s="52"/>
      <c r="U151" s="52"/>
      <c r="V151" s="60"/>
      <c r="W151" s="52"/>
      <c r="X151" s="52"/>
      <c r="Y151" s="60"/>
      <c r="Z151" s="52"/>
      <c r="AA151" s="52"/>
      <c r="AB151" s="60"/>
      <c r="AC151" s="52"/>
      <c r="AD151" s="52"/>
      <c r="AE151" s="60"/>
      <c r="AF151" s="52"/>
      <c r="AG151" s="52"/>
      <c r="AH151" s="61"/>
    </row>
    <row r="152" spans="1:34">
      <c r="A152" s="37"/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52"/>
      <c r="M152" s="52"/>
      <c r="N152" s="59"/>
      <c r="O152" s="52"/>
      <c r="P152" s="52"/>
      <c r="Q152" s="52"/>
      <c r="R152" s="52"/>
      <c r="S152" s="60"/>
      <c r="T152" s="52"/>
      <c r="U152" s="52"/>
      <c r="V152" s="60"/>
      <c r="W152" s="52"/>
      <c r="X152" s="52"/>
      <c r="Y152" s="60"/>
      <c r="Z152" s="52"/>
      <c r="AA152" s="52"/>
      <c r="AB152" s="60"/>
      <c r="AC152" s="52"/>
      <c r="AD152" s="52"/>
      <c r="AE152" s="60"/>
      <c r="AF152" s="52"/>
      <c r="AG152" s="52"/>
      <c r="AH152" s="61"/>
    </row>
    <row r="153" spans="1:34">
      <c r="A153" s="37"/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52"/>
      <c r="M153" s="52"/>
      <c r="N153" s="59"/>
      <c r="O153" s="52"/>
      <c r="P153" s="52"/>
      <c r="Q153" s="52"/>
      <c r="R153" s="52"/>
      <c r="S153" s="60"/>
      <c r="T153" s="52"/>
      <c r="U153" s="52"/>
      <c r="V153" s="60"/>
      <c r="W153" s="52"/>
      <c r="X153" s="52"/>
      <c r="Y153" s="60"/>
      <c r="Z153" s="52"/>
      <c r="AA153" s="52"/>
      <c r="AB153" s="60"/>
      <c r="AC153" s="52"/>
      <c r="AD153" s="52"/>
      <c r="AE153" s="60"/>
      <c r="AF153" s="52"/>
      <c r="AG153" s="52"/>
      <c r="AH153" s="61"/>
    </row>
    <row r="154" spans="1:34">
      <c r="A154" s="37"/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52"/>
      <c r="M154" s="52"/>
      <c r="N154" s="59"/>
      <c r="O154" s="52"/>
      <c r="P154" s="52"/>
      <c r="Q154" s="52"/>
      <c r="R154" s="52"/>
      <c r="S154" s="60"/>
      <c r="T154" s="52"/>
      <c r="U154" s="52"/>
      <c r="V154" s="60"/>
      <c r="W154" s="52"/>
      <c r="X154" s="52"/>
      <c r="Y154" s="60"/>
      <c r="Z154" s="52"/>
      <c r="AA154" s="52"/>
      <c r="AB154" s="60"/>
      <c r="AC154" s="52"/>
      <c r="AD154" s="52"/>
      <c r="AE154" s="60"/>
      <c r="AF154" s="52"/>
      <c r="AG154" s="52"/>
      <c r="AH154" s="61"/>
    </row>
    <row r="155" spans="1:34">
      <c r="A155" s="37"/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52"/>
      <c r="M155" s="52"/>
      <c r="N155" s="59"/>
      <c r="O155" s="52"/>
      <c r="P155" s="52"/>
      <c r="Q155" s="52"/>
      <c r="R155" s="52"/>
      <c r="S155" s="60"/>
      <c r="T155" s="52"/>
      <c r="U155" s="52"/>
      <c r="V155" s="60"/>
      <c r="W155" s="52"/>
      <c r="X155" s="52"/>
      <c r="Y155" s="60"/>
      <c r="Z155" s="52"/>
      <c r="AA155" s="52"/>
      <c r="AB155" s="60"/>
      <c r="AC155" s="52"/>
      <c r="AD155" s="52"/>
      <c r="AE155" s="60"/>
      <c r="AF155" s="52"/>
      <c r="AG155" s="52"/>
      <c r="AH155" s="61"/>
    </row>
    <row r="156" spans="1:34">
      <c r="A156" s="37"/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52"/>
      <c r="M156" s="52"/>
      <c r="N156" s="59"/>
      <c r="O156" s="52"/>
      <c r="P156" s="52"/>
      <c r="Q156" s="52"/>
      <c r="R156" s="52"/>
      <c r="S156" s="60"/>
      <c r="T156" s="52"/>
      <c r="U156" s="52"/>
      <c r="V156" s="60"/>
      <c r="W156" s="52"/>
      <c r="X156" s="52"/>
      <c r="Y156" s="60"/>
      <c r="Z156" s="52"/>
      <c r="AA156" s="52"/>
      <c r="AB156" s="60"/>
      <c r="AC156" s="52"/>
      <c r="AD156" s="52"/>
      <c r="AE156" s="60"/>
      <c r="AF156" s="52"/>
      <c r="AG156" s="52"/>
      <c r="AH156" s="61"/>
    </row>
    <row r="157" spans="1:34">
      <c r="A157" s="37"/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52"/>
      <c r="M157" s="52"/>
      <c r="N157" s="59"/>
      <c r="O157" s="52"/>
      <c r="P157" s="52"/>
      <c r="Q157" s="52"/>
      <c r="R157" s="52"/>
      <c r="S157" s="60"/>
      <c r="T157" s="52"/>
      <c r="U157" s="52"/>
      <c r="V157" s="60"/>
      <c r="W157" s="52"/>
      <c r="X157" s="52"/>
      <c r="Y157" s="60"/>
      <c r="Z157" s="52"/>
      <c r="AA157" s="52"/>
      <c r="AB157" s="60"/>
      <c r="AC157" s="52"/>
      <c r="AD157" s="52"/>
      <c r="AE157" s="60"/>
      <c r="AF157" s="52"/>
      <c r="AG157" s="52"/>
      <c r="AH157" s="61"/>
    </row>
    <row r="158" spans="1:34">
      <c r="A158" s="37"/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52"/>
      <c r="M158" s="52"/>
      <c r="N158" s="59"/>
      <c r="O158" s="52"/>
      <c r="P158" s="52"/>
      <c r="Q158" s="52"/>
      <c r="R158" s="52"/>
      <c r="S158" s="60"/>
      <c r="T158" s="52"/>
      <c r="U158" s="52"/>
      <c r="V158" s="60"/>
      <c r="W158" s="52"/>
      <c r="X158" s="52"/>
      <c r="Y158" s="60"/>
      <c r="Z158" s="52"/>
      <c r="AA158" s="52"/>
      <c r="AB158" s="60"/>
      <c r="AC158" s="52"/>
      <c r="AD158" s="52"/>
      <c r="AE158" s="60"/>
      <c r="AF158" s="52"/>
      <c r="AG158" s="52"/>
      <c r="AH158" s="61"/>
    </row>
    <row r="159" spans="1:34">
      <c r="A159" s="37"/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52"/>
      <c r="M159" s="52"/>
      <c r="N159" s="59"/>
      <c r="O159" s="52"/>
      <c r="P159" s="52"/>
      <c r="Q159" s="52"/>
      <c r="R159" s="52"/>
      <c r="S159" s="60"/>
      <c r="T159" s="52"/>
      <c r="U159" s="52"/>
      <c r="V159" s="60"/>
      <c r="W159" s="52"/>
      <c r="X159" s="52"/>
      <c r="Y159" s="60"/>
      <c r="Z159" s="52"/>
      <c r="AA159" s="52"/>
      <c r="AB159" s="60"/>
      <c r="AC159" s="52"/>
      <c r="AD159" s="52"/>
      <c r="AE159" s="60"/>
      <c r="AF159" s="52"/>
      <c r="AG159" s="52"/>
      <c r="AH159" s="61"/>
    </row>
    <row r="160" spans="1:34">
      <c r="A160" s="37"/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52"/>
      <c r="M160" s="52"/>
      <c r="N160" s="59"/>
      <c r="O160" s="52"/>
      <c r="P160" s="52"/>
      <c r="Q160" s="52"/>
      <c r="R160" s="52"/>
      <c r="S160" s="60"/>
      <c r="T160" s="52"/>
      <c r="U160" s="52"/>
      <c r="V160" s="60"/>
      <c r="W160" s="52"/>
      <c r="X160" s="52"/>
      <c r="Y160" s="60"/>
      <c r="Z160" s="52"/>
      <c r="AA160" s="52"/>
      <c r="AB160" s="60"/>
      <c r="AC160" s="52"/>
      <c r="AD160" s="52"/>
      <c r="AE160" s="60"/>
      <c r="AF160" s="52"/>
      <c r="AG160" s="52"/>
      <c r="AH160" s="61"/>
    </row>
    <row r="161" spans="1:34">
      <c r="A161" s="37"/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52"/>
      <c r="M161" s="52"/>
      <c r="N161" s="59"/>
      <c r="O161" s="52"/>
      <c r="P161" s="52"/>
      <c r="Q161" s="52"/>
      <c r="R161" s="52"/>
      <c r="S161" s="60"/>
      <c r="T161" s="52"/>
      <c r="U161" s="52"/>
      <c r="V161" s="60"/>
      <c r="W161" s="52"/>
      <c r="X161" s="52"/>
      <c r="Y161" s="60"/>
      <c r="Z161" s="52"/>
      <c r="AA161" s="52"/>
      <c r="AB161" s="60"/>
      <c r="AC161" s="52"/>
      <c r="AD161" s="52"/>
      <c r="AE161" s="60"/>
      <c r="AF161" s="52"/>
      <c r="AG161" s="52"/>
      <c r="AH161" s="61"/>
    </row>
    <row r="162" spans="1:34">
      <c r="A162" s="37"/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52"/>
      <c r="M162" s="52"/>
      <c r="N162" s="59"/>
      <c r="O162" s="52"/>
      <c r="P162" s="52"/>
      <c r="Q162" s="52"/>
      <c r="R162" s="52"/>
      <c r="S162" s="60"/>
      <c r="T162" s="52"/>
      <c r="U162" s="52"/>
      <c r="V162" s="60"/>
      <c r="W162" s="52"/>
      <c r="X162" s="52"/>
      <c r="Y162" s="60"/>
      <c r="Z162" s="52"/>
      <c r="AA162" s="52"/>
      <c r="AB162" s="60"/>
      <c r="AC162" s="52"/>
      <c r="AD162" s="52"/>
      <c r="AE162" s="60"/>
      <c r="AF162" s="52"/>
      <c r="AG162" s="52"/>
      <c r="AH162" s="61"/>
    </row>
    <row r="163" spans="1:34">
      <c r="A163" s="37"/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52"/>
      <c r="M163" s="52"/>
      <c r="N163" s="59"/>
      <c r="O163" s="52"/>
      <c r="P163" s="52"/>
      <c r="Q163" s="52"/>
      <c r="R163" s="52"/>
      <c r="S163" s="60"/>
      <c r="T163" s="52"/>
      <c r="U163" s="52"/>
      <c r="V163" s="60"/>
      <c r="W163" s="52"/>
      <c r="X163" s="52"/>
      <c r="Y163" s="60"/>
      <c r="Z163" s="52"/>
      <c r="AA163" s="52"/>
      <c r="AB163" s="60"/>
      <c r="AC163" s="52"/>
      <c r="AD163" s="52"/>
      <c r="AE163" s="60"/>
      <c r="AF163" s="52"/>
      <c r="AG163" s="52"/>
      <c r="AH163" s="61"/>
    </row>
    <row r="164" spans="1:34">
      <c r="A164" s="37"/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52"/>
      <c r="M164" s="52"/>
      <c r="N164" s="59"/>
      <c r="O164" s="52"/>
      <c r="P164" s="52"/>
      <c r="Q164" s="52"/>
      <c r="R164" s="52"/>
      <c r="S164" s="60"/>
      <c r="T164" s="52"/>
      <c r="U164" s="52"/>
      <c r="V164" s="60"/>
      <c r="W164" s="52"/>
      <c r="X164" s="52"/>
      <c r="Y164" s="60"/>
      <c r="Z164" s="52"/>
      <c r="AA164" s="52"/>
      <c r="AB164" s="60"/>
      <c r="AC164" s="52"/>
      <c r="AD164" s="52"/>
      <c r="AE164" s="60"/>
      <c r="AF164" s="52"/>
      <c r="AG164" s="52"/>
      <c r="AH164" s="61"/>
    </row>
    <row r="165" spans="1:34">
      <c r="A165" s="37"/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52"/>
      <c r="M165" s="52"/>
      <c r="N165" s="59"/>
      <c r="O165" s="52"/>
      <c r="P165" s="52"/>
      <c r="Q165" s="52"/>
      <c r="R165" s="52"/>
      <c r="S165" s="60"/>
      <c r="T165" s="52"/>
      <c r="U165" s="52"/>
      <c r="V165" s="60"/>
      <c r="W165" s="52"/>
      <c r="X165" s="52"/>
      <c r="Y165" s="60"/>
      <c r="Z165" s="52"/>
      <c r="AA165" s="52"/>
      <c r="AB165" s="60"/>
      <c r="AC165" s="52"/>
      <c r="AD165" s="52"/>
      <c r="AE165" s="60"/>
      <c r="AF165" s="52"/>
      <c r="AG165" s="52"/>
      <c r="AH165" s="61"/>
    </row>
    <row r="166" spans="1:34">
      <c r="A166" s="37"/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52"/>
      <c r="M166" s="52"/>
      <c r="N166" s="59"/>
      <c r="O166" s="52"/>
      <c r="P166" s="52"/>
      <c r="Q166" s="52"/>
      <c r="R166" s="52"/>
      <c r="S166" s="60"/>
      <c r="T166" s="52"/>
      <c r="U166" s="52"/>
      <c r="V166" s="60"/>
      <c r="W166" s="52"/>
      <c r="X166" s="52"/>
      <c r="Y166" s="60"/>
      <c r="Z166" s="52"/>
      <c r="AA166" s="52"/>
      <c r="AB166" s="60"/>
      <c r="AC166" s="52"/>
      <c r="AD166" s="52"/>
      <c r="AE166" s="60"/>
      <c r="AF166" s="52"/>
      <c r="AG166" s="52"/>
      <c r="AH166" s="61"/>
    </row>
    <row r="167" spans="1:34">
      <c r="A167" s="37"/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52"/>
      <c r="M167" s="52"/>
      <c r="N167" s="59"/>
      <c r="O167" s="52"/>
      <c r="P167" s="52"/>
      <c r="Q167" s="52"/>
      <c r="R167" s="52"/>
      <c r="S167" s="60"/>
      <c r="T167" s="52"/>
      <c r="U167" s="52"/>
      <c r="V167" s="60"/>
      <c r="W167" s="52"/>
      <c r="X167" s="52"/>
      <c r="Y167" s="60"/>
      <c r="Z167" s="52"/>
      <c r="AA167" s="52"/>
      <c r="AB167" s="60"/>
      <c r="AC167" s="52"/>
      <c r="AD167" s="52"/>
      <c r="AE167" s="60"/>
      <c r="AF167" s="52"/>
      <c r="AG167" s="52"/>
      <c r="AH167" s="61"/>
    </row>
    <row r="168" spans="1:34">
      <c r="A168" s="37"/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52"/>
      <c r="M168" s="52"/>
      <c r="N168" s="59"/>
      <c r="O168" s="52"/>
      <c r="P168" s="52"/>
      <c r="Q168" s="52"/>
      <c r="R168" s="52"/>
      <c r="S168" s="60"/>
      <c r="T168" s="52"/>
      <c r="U168" s="52"/>
      <c r="V168" s="60"/>
      <c r="W168" s="52"/>
      <c r="X168" s="52"/>
      <c r="Y168" s="60"/>
      <c r="Z168" s="52"/>
      <c r="AA168" s="52"/>
      <c r="AB168" s="60"/>
      <c r="AC168" s="52"/>
      <c r="AD168" s="52"/>
      <c r="AE168" s="60"/>
      <c r="AF168" s="52"/>
      <c r="AG168" s="52"/>
      <c r="AH168" s="61"/>
    </row>
    <row r="169" spans="1:34">
      <c r="A169" s="54"/>
      <c r="B169" s="62"/>
      <c r="C169" s="62"/>
      <c r="D169" s="62"/>
      <c r="E169" s="62"/>
      <c r="F169" s="62"/>
      <c r="G169" s="62"/>
      <c r="H169" s="62"/>
      <c r="I169" s="62"/>
      <c r="J169" s="62"/>
      <c r="K169" s="62"/>
      <c r="L169" s="53"/>
      <c r="M169" s="53"/>
      <c r="N169" s="63"/>
      <c r="O169" s="53"/>
      <c r="P169" s="53"/>
      <c r="Q169" s="53"/>
      <c r="R169" s="53"/>
      <c r="S169" s="61"/>
      <c r="T169" s="53"/>
      <c r="U169" s="53"/>
      <c r="V169" s="61"/>
      <c r="W169" s="53"/>
      <c r="X169" s="53"/>
      <c r="Y169" s="61"/>
      <c r="Z169" s="53"/>
      <c r="AA169" s="53"/>
      <c r="AB169" s="61"/>
      <c r="AC169" s="53"/>
      <c r="AD169" s="53"/>
      <c r="AE169" s="61"/>
      <c r="AF169" s="53"/>
      <c r="AG169" s="53"/>
      <c r="AH169" s="61"/>
    </row>
    <row r="170" spans="1:34">
      <c r="A170" s="56"/>
      <c r="B170" s="56"/>
      <c r="C170" s="56"/>
      <c r="D170" s="56"/>
      <c r="E170" s="56"/>
      <c r="F170" s="56"/>
      <c r="G170" s="56"/>
      <c r="H170" s="56"/>
      <c r="I170" s="56"/>
      <c r="J170" s="56"/>
      <c r="K170" s="56"/>
      <c r="L170" s="56"/>
      <c r="M170" s="56"/>
      <c r="N170" s="56"/>
      <c r="O170" s="56"/>
      <c r="P170" s="56"/>
      <c r="Q170" s="56"/>
      <c r="R170" s="56"/>
      <c r="S170" s="56"/>
      <c r="T170" s="56"/>
      <c r="U170" s="56"/>
      <c r="V170" s="56"/>
      <c r="W170" s="56"/>
      <c r="X170" s="56"/>
      <c r="Y170" s="56"/>
      <c r="Z170" s="56"/>
      <c r="AA170" s="56"/>
      <c r="AB170" s="56"/>
      <c r="AC170" s="56"/>
      <c r="AD170" s="56"/>
      <c r="AE170" s="56"/>
      <c r="AF170" s="56"/>
      <c r="AG170" s="56"/>
      <c r="AH170" s="56"/>
    </row>
    <row r="171" spans="1:34">
      <c r="A171" s="53"/>
      <c r="B171" s="53"/>
      <c r="C171" s="53"/>
      <c r="D171" s="53"/>
      <c r="E171" s="53"/>
      <c r="F171" s="53"/>
      <c r="G171" s="53"/>
      <c r="H171" s="53"/>
      <c r="I171" s="53"/>
      <c r="J171" s="53"/>
      <c r="K171" s="53"/>
      <c r="L171" s="56"/>
      <c r="M171" s="56"/>
      <c r="N171" s="56"/>
      <c r="O171" s="56"/>
      <c r="P171" s="56"/>
      <c r="Q171" s="56"/>
      <c r="R171" s="56"/>
      <c r="S171" s="56"/>
      <c r="T171" s="56"/>
      <c r="U171" s="56"/>
      <c r="V171" s="56"/>
      <c r="W171" s="56"/>
      <c r="X171" s="56"/>
      <c r="Y171" s="56"/>
      <c r="Z171" s="56"/>
      <c r="AA171" s="56"/>
      <c r="AB171" s="56"/>
      <c r="AC171" s="56"/>
      <c r="AD171" s="56"/>
      <c r="AE171" s="56"/>
      <c r="AF171" s="56"/>
      <c r="AG171" s="56"/>
      <c r="AH171" s="56"/>
    </row>
    <row r="172" spans="1:34" ht="18.75" customHeight="1">
      <c r="A172" s="53"/>
      <c r="B172" s="53"/>
      <c r="C172" s="53"/>
      <c r="D172" s="53"/>
      <c r="E172" s="53"/>
      <c r="F172" s="53"/>
      <c r="G172" s="53"/>
      <c r="H172" s="53"/>
      <c r="I172" s="62"/>
      <c r="J172" s="62"/>
      <c r="K172" s="53"/>
      <c r="L172" s="53"/>
      <c r="M172" s="53"/>
      <c r="N172" s="53"/>
      <c r="O172" s="53"/>
      <c r="P172" s="53"/>
      <c r="Q172" s="53"/>
      <c r="R172" s="53"/>
      <c r="S172" s="53"/>
      <c r="T172" s="53"/>
      <c r="U172" s="53"/>
      <c r="V172" s="53"/>
      <c r="W172" s="53"/>
      <c r="X172" s="53"/>
      <c r="Y172" s="53"/>
      <c r="Z172" s="53"/>
      <c r="AA172" s="53"/>
      <c r="AB172" s="53"/>
      <c r="AC172" s="53"/>
      <c r="AD172" s="53"/>
      <c r="AE172" s="53"/>
      <c r="AF172" s="53"/>
      <c r="AG172" s="53"/>
      <c r="AH172" s="53"/>
    </row>
    <row r="173" spans="1:34" ht="18.75" customHeight="1">
      <c r="A173" s="53"/>
      <c r="B173" s="53"/>
      <c r="C173" s="53"/>
      <c r="D173" s="53"/>
      <c r="E173" s="53"/>
      <c r="F173" s="53"/>
      <c r="G173" s="53"/>
      <c r="H173" s="53"/>
      <c r="I173" s="53"/>
      <c r="J173" s="53"/>
      <c r="K173" s="64"/>
      <c r="L173" s="64"/>
      <c r="M173" s="64"/>
      <c r="N173" s="64"/>
      <c r="O173" s="64"/>
      <c r="P173" s="64"/>
      <c r="Q173" s="64"/>
      <c r="R173" s="64"/>
      <c r="S173" s="64"/>
      <c r="T173" s="64"/>
      <c r="U173" s="64"/>
      <c r="V173" s="64"/>
      <c r="W173" s="53"/>
      <c r="X173" s="53"/>
      <c r="Y173" s="53"/>
      <c r="Z173" s="53"/>
      <c r="AA173" s="64"/>
      <c r="AB173" s="64"/>
      <c r="AC173" s="64"/>
      <c r="AD173" s="64"/>
      <c r="AE173" s="64"/>
      <c r="AF173" s="64"/>
      <c r="AG173" s="64"/>
      <c r="AH173" s="64"/>
    </row>
    <row r="174" spans="1:34" ht="18.75" customHeight="1">
      <c r="A174" s="53"/>
      <c r="B174" s="53"/>
      <c r="C174" s="53"/>
      <c r="D174" s="53"/>
      <c r="E174" s="53"/>
      <c r="F174" s="53"/>
      <c r="G174" s="53"/>
      <c r="H174" s="53"/>
      <c r="I174" s="53"/>
      <c r="J174" s="53"/>
      <c r="K174" s="64"/>
      <c r="L174" s="64"/>
      <c r="M174" s="64"/>
      <c r="N174" s="64"/>
      <c r="O174" s="64"/>
      <c r="P174" s="64"/>
      <c r="Q174" s="64"/>
      <c r="R174" s="64"/>
      <c r="S174" s="64"/>
      <c r="T174" s="64"/>
      <c r="U174" s="64"/>
      <c r="V174" s="64"/>
      <c r="W174" s="53"/>
      <c r="X174" s="53"/>
      <c r="Y174" s="53"/>
      <c r="Z174" s="53"/>
      <c r="AA174" s="64"/>
      <c r="AB174" s="64"/>
      <c r="AC174" s="64"/>
      <c r="AD174" s="64"/>
      <c r="AE174" s="64"/>
      <c r="AF174" s="64"/>
      <c r="AG174" s="64"/>
      <c r="AH174" s="64"/>
    </row>
    <row r="175" spans="1:34" ht="18.75" customHeight="1">
      <c r="A175" s="53"/>
      <c r="B175" s="53"/>
      <c r="C175" s="53"/>
      <c r="D175" s="53"/>
      <c r="E175" s="53"/>
      <c r="F175" s="53"/>
      <c r="G175" s="53"/>
      <c r="H175" s="53"/>
      <c r="I175" s="53"/>
      <c r="J175" s="53"/>
      <c r="K175" s="64"/>
      <c r="L175" s="64"/>
      <c r="M175" s="64"/>
      <c r="N175" s="64"/>
      <c r="O175" s="64"/>
      <c r="P175" s="64"/>
      <c r="Q175" s="64"/>
      <c r="R175" s="64"/>
      <c r="S175" s="64"/>
      <c r="T175" s="64"/>
      <c r="U175" s="64"/>
      <c r="V175" s="64"/>
      <c r="W175" s="53"/>
      <c r="X175" s="53"/>
      <c r="Y175" s="53"/>
      <c r="Z175" s="53"/>
      <c r="AA175" s="64"/>
      <c r="AB175" s="64"/>
      <c r="AC175" s="64"/>
      <c r="AD175" s="64"/>
      <c r="AE175" s="64"/>
      <c r="AF175" s="64"/>
      <c r="AG175" s="64"/>
      <c r="AH175" s="64"/>
    </row>
    <row r="176" spans="1:34" ht="18.75" customHeight="1">
      <c r="A176" s="53"/>
      <c r="B176" s="53"/>
      <c r="C176" s="53"/>
      <c r="D176" s="53"/>
      <c r="E176" s="53"/>
      <c r="F176" s="53"/>
      <c r="G176" s="53"/>
      <c r="H176" s="53"/>
      <c r="I176" s="53"/>
      <c r="J176" s="53"/>
      <c r="K176" s="64"/>
      <c r="L176" s="64"/>
      <c r="M176" s="64"/>
      <c r="N176" s="64"/>
      <c r="O176" s="64"/>
      <c r="P176" s="64"/>
      <c r="Q176" s="64"/>
      <c r="R176" s="64"/>
      <c r="S176" s="64"/>
      <c r="T176" s="64"/>
      <c r="U176" s="64"/>
      <c r="V176" s="64"/>
      <c r="W176" s="53"/>
      <c r="X176" s="53"/>
      <c r="Y176" s="53"/>
      <c r="Z176" s="53"/>
      <c r="AA176" s="64"/>
      <c r="AB176" s="64"/>
      <c r="AC176" s="64"/>
      <c r="AD176" s="64"/>
      <c r="AE176" s="64"/>
      <c r="AF176" s="64"/>
      <c r="AG176" s="64"/>
      <c r="AH176" s="64"/>
    </row>
    <row r="177" spans="1:34" ht="18.75" customHeight="1">
      <c r="A177" s="53"/>
      <c r="B177" s="53"/>
      <c r="C177" s="53"/>
      <c r="D177" s="53"/>
      <c r="E177" s="53"/>
      <c r="F177" s="53"/>
      <c r="G177" s="53"/>
      <c r="H177" s="53"/>
      <c r="I177" s="53"/>
      <c r="J177" s="53"/>
      <c r="K177" s="64"/>
      <c r="L177" s="64"/>
      <c r="M177" s="64"/>
      <c r="N177" s="64"/>
      <c r="O177" s="64"/>
      <c r="P177" s="64"/>
      <c r="Q177" s="64"/>
      <c r="R177" s="64"/>
      <c r="S177" s="64"/>
      <c r="T177" s="64"/>
      <c r="U177" s="64"/>
      <c r="V177" s="64"/>
      <c r="W177" s="53"/>
      <c r="X177" s="53"/>
      <c r="Y177" s="53"/>
      <c r="Z177" s="53"/>
      <c r="AA177" s="64"/>
      <c r="AB177" s="64"/>
      <c r="AC177" s="64"/>
      <c r="AD177" s="64"/>
      <c r="AE177" s="64"/>
      <c r="AF177" s="64"/>
      <c r="AG177" s="64"/>
      <c r="AH177" s="64"/>
    </row>
    <row r="178" spans="1:34" ht="18.75" customHeight="1">
      <c r="A178" s="53"/>
      <c r="B178" s="53"/>
      <c r="C178" s="53"/>
      <c r="D178" s="53"/>
      <c r="E178" s="53"/>
      <c r="F178" s="53"/>
      <c r="G178" s="53"/>
      <c r="H178" s="53"/>
      <c r="I178" s="53"/>
      <c r="J178" s="53"/>
      <c r="K178" s="64"/>
      <c r="L178" s="64"/>
      <c r="M178" s="64"/>
      <c r="N178" s="64"/>
      <c r="O178" s="64"/>
      <c r="P178" s="64"/>
      <c r="Q178" s="64"/>
      <c r="R178" s="64"/>
      <c r="S178" s="64"/>
      <c r="T178" s="64"/>
      <c r="U178" s="64"/>
      <c r="V178" s="64"/>
      <c r="W178" s="53"/>
      <c r="X178" s="53"/>
      <c r="Y178" s="53"/>
      <c r="Z178" s="53"/>
      <c r="AA178" s="64"/>
      <c r="AB178" s="64"/>
      <c r="AC178" s="64"/>
      <c r="AD178" s="64"/>
      <c r="AE178" s="64"/>
      <c r="AF178" s="64"/>
      <c r="AG178" s="64"/>
      <c r="AH178" s="64"/>
    </row>
    <row r="179" spans="1:34" ht="18.75" customHeight="1">
      <c r="A179" s="53"/>
      <c r="B179" s="53"/>
      <c r="C179" s="53"/>
      <c r="D179" s="53"/>
      <c r="E179" s="53"/>
      <c r="F179" s="53"/>
      <c r="G179" s="53"/>
      <c r="H179" s="53"/>
      <c r="I179" s="53"/>
      <c r="J179" s="53"/>
      <c r="K179" s="53"/>
      <c r="L179" s="53"/>
      <c r="M179" s="53"/>
      <c r="N179" s="53"/>
      <c r="O179" s="53"/>
      <c r="P179" s="53"/>
      <c r="Q179" s="53"/>
      <c r="R179" s="53"/>
      <c r="S179" s="53"/>
      <c r="T179" s="53"/>
      <c r="U179" s="53"/>
      <c r="V179" s="53"/>
      <c r="W179" s="53"/>
      <c r="X179" s="53"/>
      <c r="Y179" s="53"/>
      <c r="Z179" s="53"/>
      <c r="AA179" s="64"/>
      <c r="AB179" s="64"/>
      <c r="AC179" s="64"/>
      <c r="AD179" s="64"/>
      <c r="AE179" s="64"/>
      <c r="AF179" s="64"/>
      <c r="AG179" s="64"/>
      <c r="AH179" s="64"/>
    </row>
    <row r="180" spans="1:34" ht="18.75" customHeight="1">
      <c r="A180" s="53"/>
      <c r="B180" s="53"/>
      <c r="C180" s="53"/>
      <c r="D180" s="53"/>
      <c r="E180" s="53"/>
      <c r="F180" s="53"/>
      <c r="G180" s="53"/>
      <c r="H180" s="53"/>
      <c r="I180" s="53"/>
      <c r="J180" s="53"/>
      <c r="K180" s="65"/>
      <c r="L180" s="65"/>
      <c r="M180" s="65"/>
      <c r="N180" s="65"/>
      <c r="O180" s="53"/>
      <c r="P180" s="53"/>
      <c r="Q180" s="53"/>
      <c r="R180" s="53"/>
      <c r="S180" s="53"/>
      <c r="T180" s="53"/>
      <c r="U180" s="53"/>
      <c r="V180" s="53"/>
      <c r="W180" s="66"/>
      <c r="X180" s="66"/>
      <c r="Y180" s="66"/>
      <c r="Z180" s="66"/>
      <c r="AA180" s="67"/>
      <c r="AB180" s="67"/>
      <c r="AC180" s="67"/>
      <c r="AD180" s="67"/>
      <c r="AE180" s="67"/>
      <c r="AF180" s="67"/>
      <c r="AG180" s="67"/>
      <c r="AH180" s="67"/>
    </row>
  </sheetData>
  <sheetProtection selectLockedCells="1"/>
  <dataConsolidate/>
  <mergeCells count="883">
    <mergeCell ref="AD4:AE4"/>
    <mergeCell ref="A5:B5"/>
    <mergeCell ref="C5:J5"/>
    <mergeCell ref="K5:M5"/>
    <mergeCell ref="N5:O5"/>
    <mergeCell ref="S5:U5"/>
    <mergeCell ref="V5:W5"/>
    <mergeCell ref="AA5:AC5"/>
    <mergeCell ref="AD5:AF5"/>
    <mergeCell ref="C4:J4"/>
    <mergeCell ref="K4:M4"/>
    <mergeCell ref="N4:O4"/>
    <mergeCell ref="S4:U4"/>
    <mergeCell ref="V4:W4"/>
    <mergeCell ref="AA4:AC4"/>
    <mergeCell ref="AH8:AH9"/>
    <mergeCell ref="A16:AA16"/>
    <mergeCell ref="AB16:AH16"/>
    <mergeCell ref="A17:Z17"/>
    <mergeCell ref="D18:AH18"/>
    <mergeCell ref="A20:H20"/>
    <mergeCell ref="A7:H7"/>
    <mergeCell ref="A8:A9"/>
    <mergeCell ref="B8:AA8"/>
    <mergeCell ref="AB8:AE8"/>
    <mergeCell ref="AF8:AF9"/>
    <mergeCell ref="AG8:AG9"/>
    <mergeCell ref="Q21:AH21"/>
    <mergeCell ref="K22:K24"/>
    <mergeCell ref="L22:L24"/>
    <mergeCell ref="Q22:S22"/>
    <mergeCell ref="T22:V22"/>
    <mergeCell ref="W22:Y22"/>
    <mergeCell ref="Z22:AB22"/>
    <mergeCell ref="AC22:AE22"/>
    <mergeCell ref="AF22:AH22"/>
    <mergeCell ref="Q23:R23"/>
    <mergeCell ref="K21:L21"/>
    <mergeCell ref="M21:N24"/>
    <mergeCell ref="O21:P24"/>
    <mergeCell ref="T23:U23"/>
    <mergeCell ref="W23:X23"/>
    <mergeCell ref="Z23:AA23"/>
    <mergeCell ref="AC23:AD23"/>
    <mergeCell ref="AF23:AG23"/>
    <mergeCell ref="R24:S24"/>
    <mergeCell ref="U24:V24"/>
    <mergeCell ref="X24:Y24"/>
    <mergeCell ref="AA24:AB24"/>
    <mergeCell ref="AD24:AE24"/>
    <mergeCell ref="AG24:AH24"/>
    <mergeCell ref="X27:Y27"/>
    <mergeCell ref="AA27:AB27"/>
    <mergeCell ref="D30:J30"/>
    <mergeCell ref="M30:N30"/>
    <mergeCell ref="O30:P30"/>
    <mergeCell ref="R30:S30"/>
    <mergeCell ref="U30:V30"/>
    <mergeCell ref="X30:Y30"/>
    <mergeCell ref="AA30:AB30"/>
    <mergeCell ref="A21:B24"/>
    <mergeCell ref="C21:C24"/>
    <mergeCell ref="D21:J24"/>
    <mergeCell ref="AD25:AE25"/>
    <mergeCell ref="AG25:AH25"/>
    <mergeCell ref="D26:J26"/>
    <mergeCell ref="M26:N26"/>
    <mergeCell ref="O26:P26"/>
    <mergeCell ref="R26:S26"/>
    <mergeCell ref="U26:V26"/>
    <mergeCell ref="X26:Y26"/>
    <mergeCell ref="AA26:AB26"/>
    <mergeCell ref="AD26:AE26"/>
    <mergeCell ref="AG26:AH26"/>
    <mergeCell ref="A25:A39"/>
    <mergeCell ref="B25:B34"/>
    <mergeCell ref="D25:J25"/>
    <mergeCell ref="M25:N25"/>
    <mergeCell ref="O25:P25"/>
    <mergeCell ref="R25:S25"/>
    <mergeCell ref="U25:V25"/>
    <mergeCell ref="X25:Y25"/>
    <mergeCell ref="AA25:AB25"/>
    <mergeCell ref="D27:J27"/>
    <mergeCell ref="AD27:AE27"/>
    <mergeCell ref="AG27:AH27"/>
    <mergeCell ref="AA28:AB28"/>
    <mergeCell ref="AD28:AE28"/>
    <mergeCell ref="AG28:AH28"/>
    <mergeCell ref="D29:J29"/>
    <mergeCell ref="M29:N29"/>
    <mergeCell ref="O29:P29"/>
    <mergeCell ref="R29:S29"/>
    <mergeCell ref="U29:V29"/>
    <mergeCell ref="X29:Y29"/>
    <mergeCell ref="AA29:AB29"/>
    <mergeCell ref="D28:J28"/>
    <mergeCell ref="M28:N28"/>
    <mergeCell ref="O28:P28"/>
    <mergeCell ref="R28:S28"/>
    <mergeCell ref="U28:V28"/>
    <mergeCell ref="X28:Y28"/>
    <mergeCell ref="AD29:AE29"/>
    <mergeCell ref="AG29:AH29"/>
    <mergeCell ref="M27:N27"/>
    <mergeCell ref="O27:P27"/>
    <mergeCell ref="R27:S27"/>
    <mergeCell ref="U27:V27"/>
    <mergeCell ref="AD30:AE30"/>
    <mergeCell ref="AG30:AH30"/>
    <mergeCell ref="D31:J31"/>
    <mergeCell ref="M31:N31"/>
    <mergeCell ref="O31:P31"/>
    <mergeCell ref="R31:S31"/>
    <mergeCell ref="U31:V31"/>
    <mergeCell ref="X31:Y31"/>
    <mergeCell ref="AA31:AB31"/>
    <mergeCell ref="AD31:AE31"/>
    <mergeCell ref="AG31:AH31"/>
    <mergeCell ref="AD32:AE32"/>
    <mergeCell ref="AG32:AH32"/>
    <mergeCell ref="D33:J33"/>
    <mergeCell ref="M33:N33"/>
    <mergeCell ref="O33:P33"/>
    <mergeCell ref="R33:S33"/>
    <mergeCell ref="U33:V33"/>
    <mergeCell ref="X33:Y33"/>
    <mergeCell ref="AA33:AB33"/>
    <mergeCell ref="D32:J32"/>
    <mergeCell ref="M32:N32"/>
    <mergeCell ref="O32:P32"/>
    <mergeCell ref="R32:S32"/>
    <mergeCell ref="U32:V32"/>
    <mergeCell ref="X32:Y32"/>
    <mergeCell ref="AD33:AE33"/>
    <mergeCell ref="AG33:AH33"/>
    <mergeCell ref="AA32:AB32"/>
    <mergeCell ref="D34:J34"/>
    <mergeCell ref="M34:N34"/>
    <mergeCell ref="O34:P34"/>
    <mergeCell ref="R34:S34"/>
    <mergeCell ref="U34:V34"/>
    <mergeCell ref="X34:Y34"/>
    <mergeCell ref="AA34:AB34"/>
    <mergeCell ref="AD34:AE34"/>
    <mergeCell ref="AG34:AH34"/>
    <mergeCell ref="B35:B39"/>
    <mergeCell ref="D35:J35"/>
    <mergeCell ref="M35:N35"/>
    <mergeCell ref="O35:P35"/>
    <mergeCell ref="R35:S35"/>
    <mergeCell ref="U35:V35"/>
    <mergeCell ref="X35:Y35"/>
    <mergeCell ref="AA35:AB35"/>
    <mergeCell ref="AD35:AE35"/>
    <mergeCell ref="AA37:AB37"/>
    <mergeCell ref="AD37:AE37"/>
    <mergeCell ref="D39:J39"/>
    <mergeCell ref="M39:N39"/>
    <mergeCell ref="O39:P39"/>
    <mergeCell ref="R39:S39"/>
    <mergeCell ref="U39:V39"/>
    <mergeCell ref="X39:Y39"/>
    <mergeCell ref="AA39:AB39"/>
    <mergeCell ref="AD39:AE39"/>
    <mergeCell ref="AG35:AH35"/>
    <mergeCell ref="D36:J36"/>
    <mergeCell ref="M36:N36"/>
    <mergeCell ref="O36:P36"/>
    <mergeCell ref="R36:S36"/>
    <mergeCell ref="U36:V36"/>
    <mergeCell ref="X36:Y36"/>
    <mergeCell ref="AA36:AB36"/>
    <mergeCell ref="AD36:AE36"/>
    <mergeCell ref="AG36:AH36"/>
    <mergeCell ref="M42:N42"/>
    <mergeCell ref="O42:P42"/>
    <mergeCell ref="AG37:AH37"/>
    <mergeCell ref="D38:J38"/>
    <mergeCell ref="M38:N38"/>
    <mergeCell ref="O38:P38"/>
    <mergeCell ref="R38:S38"/>
    <mergeCell ref="U38:V38"/>
    <mergeCell ref="X38:Y38"/>
    <mergeCell ref="AA38:AB38"/>
    <mergeCell ref="D37:J37"/>
    <mergeCell ref="M37:N37"/>
    <mergeCell ref="O37:P37"/>
    <mergeCell ref="R37:S37"/>
    <mergeCell ref="U37:V37"/>
    <mergeCell ref="X37:Y37"/>
    <mergeCell ref="AD38:AE38"/>
    <mergeCell ref="AG38:AH38"/>
    <mergeCell ref="AA42:AB42"/>
    <mergeCell ref="AD42:AE42"/>
    <mergeCell ref="AG39:AH39"/>
    <mergeCell ref="A40:A84"/>
    <mergeCell ref="B40:B54"/>
    <mergeCell ref="D40:J40"/>
    <mergeCell ref="M40:N40"/>
    <mergeCell ref="O40:P40"/>
    <mergeCell ref="R40:S40"/>
    <mergeCell ref="U40:V40"/>
    <mergeCell ref="X40:Y40"/>
    <mergeCell ref="AA40:AB40"/>
    <mergeCell ref="AD40:AE40"/>
    <mergeCell ref="AG40:AH40"/>
    <mergeCell ref="D41:J41"/>
    <mergeCell ref="M41:N41"/>
    <mergeCell ref="O41:P41"/>
    <mergeCell ref="R41:S41"/>
    <mergeCell ref="U41:V41"/>
    <mergeCell ref="X41:Y41"/>
    <mergeCell ref="D43:J43"/>
    <mergeCell ref="M43:N43"/>
    <mergeCell ref="AA41:AB41"/>
    <mergeCell ref="AD41:AE41"/>
    <mergeCell ref="AG41:AH41"/>
    <mergeCell ref="D42:J42"/>
    <mergeCell ref="AD45:AE45"/>
    <mergeCell ref="AG45:AH45"/>
    <mergeCell ref="O43:P43"/>
    <mergeCell ref="R43:S43"/>
    <mergeCell ref="U43:V43"/>
    <mergeCell ref="X43:Y43"/>
    <mergeCell ref="R42:S42"/>
    <mergeCell ref="U42:V42"/>
    <mergeCell ref="X42:Y42"/>
    <mergeCell ref="AD44:AE44"/>
    <mergeCell ref="AG44:AH44"/>
    <mergeCell ref="AG42:AH42"/>
    <mergeCell ref="AA43:AB43"/>
    <mergeCell ref="AD43:AE43"/>
    <mergeCell ref="AG43:AH43"/>
    <mergeCell ref="D44:J44"/>
    <mergeCell ref="M44:N44"/>
    <mergeCell ref="O44:P44"/>
    <mergeCell ref="R44:S44"/>
    <mergeCell ref="U44:V44"/>
    <mergeCell ref="X44:Y44"/>
    <mergeCell ref="AA44:AB44"/>
    <mergeCell ref="D46:J46"/>
    <mergeCell ref="M46:N46"/>
    <mergeCell ref="O46:P46"/>
    <mergeCell ref="R46:S46"/>
    <mergeCell ref="U46:V46"/>
    <mergeCell ref="X46:Y46"/>
    <mergeCell ref="AA46:AB46"/>
    <mergeCell ref="D45:J45"/>
    <mergeCell ref="M45:N45"/>
    <mergeCell ref="O45:P45"/>
    <mergeCell ref="R45:S45"/>
    <mergeCell ref="U45:V45"/>
    <mergeCell ref="X45:Y45"/>
    <mergeCell ref="AA45:AB45"/>
    <mergeCell ref="AD46:AE46"/>
    <mergeCell ref="AG46:AH46"/>
    <mergeCell ref="AA47:AB47"/>
    <mergeCell ref="AD47:AE47"/>
    <mergeCell ref="AG47:AH47"/>
    <mergeCell ref="D48:J48"/>
    <mergeCell ref="M48:N48"/>
    <mergeCell ref="O48:P48"/>
    <mergeCell ref="R48:S48"/>
    <mergeCell ref="U48:V48"/>
    <mergeCell ref="X48:Y48"/>
    <mergeCell ref="AA48:AB48"/>
    <mergeCell ref="D47:J47"/>
    <mergeCell ref="M47:N47"/>
    <mergeCell ref="O47:P47"/>
    <mergeCell ref="R47:S47"/>
    <mergeCell ref="U47:V47"/>
    <mergeCell ref="X47:Y47"/>
    <mergeCell ref="AD48:AE48"/>
    <mergeCell ref="AG48:AH48"/>
    <mergeCell ref="D49:J49"/>
    <mergeCell ref="M49:N49"/>
    <mergeCell ref="O49:P49"/>
    <mergeCell ref="R49:S49"/>
    <mergeCell ref="U49:V49"/>
    <mergeCell ref="X49:Y49"/>
    <mergeCell ref="AA49:AB49"/>
    <mergeCell ref="AD49:AE49"/>
    <mergeCell ref="AG49:AH49"/>
    <mergeCell ref="D50:J50"/>
    <mergeCell ref="M50:N50"/>
    <mergeCell ref="O50:P50"/>
    <mergeCell ref="R50:S50"/>
    <mergeCell ref="U50:V50"/>
    <mergeCell ref="X50:Y50"/>
    <mergeCell ref="AA50:AB50"/>
    <mergeCell ref="AD50:AE50"/>
    <mergeCell ref="AG50:AH50"/>
    <mergeCell ref="AA51:AB51"/>
    <mergeCell ref="AD51:AE51"/>
    <mergeCell ref="AG51:AH51"/>
    <mergeCell ref="D52:J52"/>
    <mergeCell ref="M52:N52"/>
    <mergeCell ref="O52:P52"/>
    <mergeCell ref="R52:S52"/>
    <mergeCell ref="U52:V52"/>
    <mergeCell ref="X52:Y52"/>
    <mergeCell ref="AA52:AB52"/>
    <mergeCell ref="D51:J51"/>
    <mergeCell ref="M51:N51"/>
    <mergeCell ref="O51:P51"/>
    <mergeCell ref="R51:S51"/>
    <mergeCell ref="U51:V51"/>
    <mergeCell ref="X51:Y51"/>
    <mergeCell ref="AD52:AE52"/>
    <mergeCell ref="AG52:AH52"/>
    <mergeCell ref="D53:J53"/>
    <mergeCell ref="M53:N53"/>
    <mergeCell ref="O53:P53"/>
    <mergeCell ref="R53:S53"/>
    <mergeCell ref="U53:V53"/>
    <mergeCell ref="X53:Y53"/>
    <mergeCell ref="AA53:AB53"/>
    <mergeCell ref="AD53:AE53"/>
    <mergeCell ref="AG53:AH53"/>
    <mergeCell ref="D54:J54"/>
    <mergeCell ref="M54:N54"/>
    <mergeCell ref="O54:P54"/>
    <mergeCell ref="R54:S54"/>
    <mergeCell ref="U54:V54"/>
    <mergeCell ref="X54:Y54"/>
    <mergeCell ref="AA54:AB54"/>
    <mergeCell ref="AD54:AE54"/>
    <mergeCell ref="AG54:AH54"/>
    <mergeCell ref="B55:B69"/>
    <mergeCell ref="D55:J55"/>
    <mergeCell ref="M55:N55"/>
    <mergeCell ref="O55:P55"/>
    <mergeCell ref="R55:S55"/>
    <mergeCell ref="U55:V55"/>
    <mergeCell ref="D60:J60"/>
    <mergeCell ref="M60:N60"/>
    <mergeCell ref="O60:P60"/>
    <mergeCell ref="R60:S60"/>
    <mergeCell ref="D57:J57"/>
    <mergeCell ref="M57:N57"/>
    <mergeCell ref="O57:P57"/>
    <mergeCell ref="R57:S57"/>
    <mergeCell ref="U57:V57"/>
    <mergeCell ref="D59:J59"/>
    <mergeCell ref="M59:N59"/>
    <mergeCell ref="O59:P59"/>
    <mergeCell ref="R59:S59"/>
    <mergeCell ref="U59:V59"/>
    <mergeCell ref="D61:J61"/>
    <mergeCell ref="M61:N61"/>
    <mergeCell ref="O61:P61"/>
    <mergeCell ref="R61:S61"/>
    <mergeCell ref="X55:Y55"/>
    <mergeCell ref="AA55:AB55"/>
    <mergeCell ref="AD55:AE55"/>
    <mergeCell ref="AG55:AH55"/>
    <mergeCell ref="D56:J56"/>
    <mergeCell ref="M56:N56"/>
    <mergeCell ref="O56:P56"/>
    <mergeCell ref="R56:S56"/>
    <mergeCell ref="U56:V56"/>
    <mergeCell ref="X56:Y56"/>
    <mergeCell ref="AA56:AB56"/>
    <mergeCell ref="AD56:AE56"/>
    <mergeCell ref="AG56:AH56"/>
    <mergeCell ref="X57:Y57"/>
    <mergeCell ref="AA57:AB57"/>
    <mergeCell ref="AD57:AE57"/>
    <mergeCell ref="AG57:AH57"/>
    <mergeCell ref="D58:J58"/>
    <mergeCell ref="M58:N58"/>
    <mergeCell ref="O58:P58"/>
    <mergeCell ref="R58:S58"/>
    <mergeCell ref="U58:V58"/>
    <mergeCell ref="X58:Y58"/>
    <mergeCell ref="AA58:AB58"/>
    <mergeCell ref="AD58:AE58"/>
    <mergeCell ref="AG58:AH58"/>
    <mergeCell ref="X59:Y59"/>
    <mergeCell ref="AA59:AB59"/>
    <mergeCell ref="AD59:AE59"/>
    <mergeCell ref="AG59:AH59"/>
    <mergeCell ref="U60:V60"/>
    <mergeCell ref="X60:Y60"/>
    <mergeCell ref="AA60:AB60"/>
    <mergeCell ref="AD60:AE60"/>
    <mergeCell ref="AG60:AH60"/>
    <mergeCell ref="U61:V61"/>
    <mergeCell ref="X61:Y61"/>
    <mergeCell ref="AA61:AB61"/>
    <mergeCell ref="AD61:AE61"/>
    <mergeCell ref="AG61:AH61"/>
    <mergeCell ref="D62:J62"/>
    <mergeCell ref="M62:N62"/>
    <mergeCell ref="O62:P62"/>
    <mergeCell ref="R62:S62"/>
    <mergeCell ref="U62:V62"/>
    <mergeCell ref="X62:Y62"/>
    <mergeCell ref="AA62:AB62"/>
    <mergeCell ref="AD62:AE62"/>
    <mergeCell ref="AG62:AH62"/>
    <mergeCell ref="D63:J63"/>
    <mergeCell ref="M63:N63"/>
    <mergeCell ref="O63:P63"/>
    <mergeCell ref="R63:S63"/>
    <mergeCell ref="U63:V63"/>
    <mergeCell ref="X63:Y63"/>
    <mergeCell ref="AA63:AB63"/>
    <mergeCell ref="AD63:AE63"/>
    <mergeCell ref="AG63:AH63"/>
    <mergeCell ref="D64:J64"/>
    <mergeCell ref="M64:N64"/>
    <mergeCell ref="O64:P64"/>
    <mergeCell ref="R64:S64"/>
    <mergeCell ref="U64:V64"/>
    <mergeCell ref="X64:Y64"/>
    <mergeCell ref="AA64:AB64"/>
    <mergeCell ref="AD64:AE64"/>
    <mergeCell ref="AG64:AH64"/>
    <mergeCell ref="D65:J65"/>
    <mergeCell ref="M65:N65"/>
    <mergeCell ref="O65:P65"/>
    <mergeCell ref="R65:S65"/>
    <mergeCell ref="U65:V65"/>
    <mergeCell ref="X65:Y65"/>
    <mergeCell ref="AA65:AB65"/>
    <mergeCell ref="AD65:AE65"/>
    <mergeCell ref="AG65:AH65"/>
    <mergeCell ref="AA66:AB66"/>
    <mergeCell ref="AD66:AE66"/>
    <mergeCell ref="AG66:AH66"/>
    <mergeCell ref="D67:J67"/>
    <mergeCell ref="M67:N67"/>
    <mergeCell ref="O67:P67"/>
    <mergeCell ref="R67:S67"/>
    <mergeCell ref="U67:V67"/>
    <mergeCell ref="X67:Y67"/>
    <mergeCell ref="AA67:AB67"/>
    <mergeCell ref="D66:J66"/>
    <mergeCell ref="M66:N66"/>
    <mergeCell ref="O66:P66"/>
    <mergeCell ref="R66:S66"/>
    <mergeCell ref="U66:V66"/>
    <mergeCell ref="X66:Y66"/>
    <mergeCell ref="AD67:AE67"/>
    <mergeCell ref="AG67:AH67"/>
    <mergeCell ref="D68:J68"/>
    <mergeCell ref="M68:N68"/>
    <mergeCell ref="O68:P68"/>
    <mergeCell ref="R68:S68"/>
    <mergeCell ref="U68:V68"/>
    <mergeCell ref="X68:Y68"/>
    <mergeCell ref="AA68:AB68"/>
    <mergeCell ref="AD68:AE68"/>
    <mergeCell ref="AG68:AH68"/>
    <mergeCell ref="D69:J69"/>
    <mergeCell ref="M69:N69"/>
    <mergeCell ref="O69:P69"/>
    <mergeCell ref="R69:S69"/>
    <mergeCell ref="U69:V69"/>
    <mergeCell ref="X69:Y69"/>
    <mergeCell ref="AA69:AB69"/>
    <mergeCell ref="AD69:AE69"/>
    <mergeCell ref="AG69:AH69"/>
    <mergeCell ref="B70:B84"/>
    <mergeCell ref="D70:J70"/>
    <mergeCell ref="M70:N70"/>
    <mergeCell ref="O70:P70"/>
    <mergeCell ref="R70:S70"/>
    <mergeCell ref="U70:V70"/>
    <mergeCell ref="D75:J75"/>
    <mergeCell ref="M75:N75"/>
    <mergeCell ref="O75:P75"/>
    <mergeCell ref="R75:S75"/>
    <mergeCell ref="D72:J72"/>
    <mergeCell ref="M72:N72"/>
    <mergeCell ref="O72:P72"/>
    <mergeCell ref="R72:S72"/>
    <mergeCell ref="U72:V72"/>
    <mergeCell ref="D74:J74"/>
    <mergeCell ref="M74:N74"/>
    <mergeCell ref="O74:P74"/>
    <mergeCell ref="R74:S74"/>
    <mergeCell ref="U74:V74"/>
    <mergeCell ref="D76:J76"/>
    <mergeCell ref="M76:N76"/>
    <mergeCell ref="O76:P76"/>
    <mergeCell ref="R76:S76"/>
    <mergeCell ref="X70:Y70"/>
    <mergeCell ref="AA70:AB70"/>
    <mergeCell ref="AD70:AE70"/>
    <mergeCell ref="AG70:AH70"/>
    <mergeCell ref="D71:J71"/>
    <mergeCell ref="M71:N71"/>
    <mergeCell ref="O71:P71"/>
    <mergeCell ref="R71:S71"/>
    <mergeCell ref="U71:V71"/>
    <mergeCell ref="X71:Y71"/>
    <mergeCell ref="AA71:AB71"/>
    <mergeCell ref="AD71:AE71"/>
    <mergeCell ref="AG71:AH71"/>
    <mergeCell ref="X72:Y72"/>
    <mergeCell ref="AA72:AB72"/>
    <mergeCell ref="AD72:AE72"/>
    <mergeCell ref="AG72:AH72"/>
    <mergeCell ref="D73:J73"/>
    <mergeCell ref="M73:N73"/>
    <mergeCell ref="O73:P73"/>
    <mergeCell ref="R73:S73"/>
    <mergeCell ref="U73:V73"/>
    <mergeCell ref="X73:Y73"/>
    <mergeCell ref="AA73:AB73"/>
    <mergeCell ref="AD73:AE73"/>
    <mergeCell ref="AG73:AH73"/>
    <mergeCell ref="X74:Y74"/>
    <mergeCell ref="AA74:AB74"/>
    <mergeCell ref="AD74:AE74"/>
    <mergeCell ref="AG74:AH74"/>
    <mergeCell ref="U75:V75"/>
    <mergeCell ref="X75:Y75"/>
    <mergeCell ref="AA75:AB75"/>
    <mergeCell ref="AD75:AE75"/>
    <mergeCell ref="AG75:AH75"/>
    <mergeCell ref="U76:V76"/>
    <mergeCell ref="X76:Y76"/>
    <mergeCell ref="AA76:AB76"/>
    <mergeCell ref="AD76:AE76"/>
    <mergeCell ref="AG76:AH76"/>
    <mergeCell ref="D77:J77"/>
    <mergeCell ref="M77:N77"/>
    <mergeCell ref="O77:P77"/>
    <mergeCell ref="R77:S77"/>
    <mergeCell ref="U77:V77"/>
    <mergeCell ref="X77:Y77"/>
    <mergeCell ref="AA77:AB77"/>
    <mergeCell ref="AD77:AE77"/>
    <mergeCell ref="AG77:AH77"/>
    <mergeCell ref="D78:J78"/>
    <mergeCell ref="M78:N78"/>
    <mergeCell ref="O78:P78"/>
    <mergeCell ref="R78:S78"/>
    <mergeCell ref="U78:V78"/>
    <mergeCell ref="X78:Y78"/>
    <mergeCell ref="AA78:AB78"/>
    <mergeCell ref="AD78:AE78"/>
    <mergeCell ref="AG78:AH78"/>
    <mergeCell ref="D79:J79"/>
    <mergeCell ref="M79:N79"/>
    <mergeCell ref="O79:P79"/>
    <mergeCell ref="R79:S79"/>
    <mergeCell ref="U79:V79"/>
    <mergeCell ref="X79:Y79"/>
    <mergeCell ref="AA79:AB79"/>
    <mergeCell ref="AD79:AE79"/>
    <mergeCell ref="AG79:AH79"/>
    <mergeCell ref="D80:J80"/>
    <mergeCell ref="M80:N80"/>
    <mergeCell ref="O80:P80"/>
    <mergeCell ref="R80:S80"/>
    <mergeCell ref="U80:V80"/>
    <mergeCell ref="X80:Y80"/>
    <mergeCell ref="AA80:AB80"/>
    <mergeCell ref="AD80:AE80"/>
    <mergeCell ref="AG80:AH80"/>
    <mergeCell ref="AA81:AB81"/>
    <mergeCell ref="AD81:AE81"/>
    <mergeCell ref="AG81:AH81"/>
    <mergeCell ref="D82:J82"/>
    <mergeCell ref="M82:N82"/>
    <mergeCell ref="O82:P82"/>
    <mergeCell ref="R82:S82"/>
    <mergeCell ref="U82:V82"/>
    <mergeCell ref="X82:Y82"/>
    <mergeCell ref="AA82:AB82"/>
    <mergeCell ref="D81:J81"/>
    <mergeCell ref="M81:N81"/>
    <mergeCell ref="O81:P81"/>
    <mergeCell ref="R81:S81"/>
    <mergeCell ref="U81:V81"/>
    <mergeCell ref="X81:Y81"/>
    <mergeCell ref="AD82:AE82"/>
    <mergeCell ref="AG82:AH82"/>
    <mergeCell ref="D83:J83"/>
    <mergeCell ref="M83:N83"/>
    <mergeCell ref="O83:P83"/>
    <mergeCell ref="R83:S83"/>
    <mergeCell ref="U83:V83"/>
    <mergeCell ref="X83:Y83"/>
    <mergeCell ref="AA83:AB83"/>
    <mergeCell ref="AD83:AE83"/>
    <mergeCell ref="AG83:AH83"/>
    <mergeCell ref="D84:J84"/>
    <mergeCell ref="M84:N84"/>
    <mergeCell ref="O84:P84"/>
    <mergeCell ref="R84:S84"/>
    <mergeCell ref="U84:V84"/>
    <mergeCell ref="X84:Y84"/>
    <mergeCell ref="AA84:AB84"/>
    <mergeCell ref="AD84:AE84"/>
    <mergeCell ref="AG84:AH84"/>
    <mergeCell ref="AD85:AE85"/>
    <mergeCell ref="AG85:AH85"/>
    <mergeCell ref="A88:AH88"/>
    <mergeCell ref="A89:B90"/>
    <mergeCell ref="C89:C90"/>
    <mergeCell ref="D89:J90"/>
    <mergeCell ref="K89:M90"/>
    <mergeCell ref="N89:P90"/>
    <mergeCell ref="Q89:AH89"/>
    <mergeCell ref="Q90:S90"/>
    <mergeCell ref="M85:N85"/>
    <mergeCell ref="O85:P85"/>
    <mergeCell ref="R85:S85"/>
    <mergeCell ref="U85:V85"/>
    <mergeCell ref="X85:Y85"/>
    <mergeCell ref="AA85:AB85"/>
    <mergeCell ref="T90:V90"/>
    <mergeCell ref="W90:Y90"/>
    <mergeCell ref="Z90:AB90"/>
    <mergeCell ref="AC90:AE90"/>
    <mergeCell ref="AF90:AH90"/>
    <mergeCell ref="AF91:AG91"/>
    <mergeCell ref="D92:J92"/>
    <mergeCell ref="K92:L92"/>
    <mergeCell ref="N92:P92"/>
    <mergeCell ref="Q92:R92"/>
    <mergeCell ref="T92:U92"/>
    <mergeCell ref="W92:X92"/>
    <mergeCell ref="Z92:AA92"/>
    <mergeCell ref="AC92:AD92"/>
    <mergeCell ref="AF92:AG92"/>
    <mergeCell ref="D91:J91"/>
    <mergeCell ref="K91:L91"/>
    <mergeCell ref="N91:P91"/>
    <mergeCell ref="Q91:R91"/>
    <mergeCell ref="T91:U91"/>
    <mergeCell ref="W91:X91"/>
    <mergeCell ref="Z91:AA91"/>
    <mergeCell ref="AC91:AD91"/>
    <mergeCell ref="AF93:AG93"/>
    <mergeCell ref="D94:J94"/>
    <mergeCell ref="K94:L94"/>
    <mergeCell ref="N94:P94"/>
    <mergeCell ref="Q94:R94"/>
    <mergeCell ref="T94:U94"/>
    <mergeCell ref="W94:X94"/>
    <mergeCell ref="Z94:AA94"/>
    <mergeCell ref="AC94:AD94"/>
    <mergeCell ref="AF94:AG94"/>
    <mergeCell ref="D93:J93"/>
    <mergeCell ref="K93:L93"/>
    <mergeCell ref="N93:P93"/>
    <mergeCell ref="Q93:R93"/>
    <mergeCell ref="T93:U93"/>
    <mergeCell ref="W93:X93"/>
    <mergeCell ref="Z93:AA93"/>
    <mergeCell ref="AC93:AD93"/>
    <mergeCell ref="AC95:AD95"/>
    <mergeCell ref="AF95:AG95"/>
    <mergeCell ref="D96:J96"/>
    <mergeCell ref="K96:L96"/>
    <mergeCell ref="N96:P96"/>
    <mergeCell ref="Q96:R96"/>
    <mergeCell ref="T96:U96"/>
    <mergeCell ref="W96:X96"/>
    <mergeCell ref="Z96:AA96"/>
    <mergeCell ref="AC96:AD96"/>
    <mergeCell ref="AF96:AG96"/>
    <mergeCell ref="D95:J95"/>
    <mergeCell ref="K95:L95"/>
    <mergeCell ref="N95:P95"/>
    <mergeCell ref="Q95:R95"/>
    <mergeCell ref="T95:U95"/>
    <mergeCell ref="W95:X95"/>
    <mergeCell ref="Z95:AA95"/>
    <mergeCell ref="Z97:AA97"/>
    <mergeCell ref="AC97:AD97"/>
    <mergeCell ref="AF97:AG97"/>
    <mergeCell ref="D98:J98"/>
    <mergeCell ref="K98:L98"/>
    <mergeCell ref="N98:P98"/>
    <mergeCell ref="Q98:R98"/>
    <mergeCell ref="T98:U98"/>
    <mergeCell ref="W98:X98"/>
    <mergeCell ref="Z98:AA98"/>
    <mergeCell ref="D97:J97"/>
    <mergeCell ref="K97:L97"/>
    <mergeCell ref="N97:P97"/>
    <mergeCell ref="Q97:R97"/>
    <mergeCell ref="T97:U97"/>
    <mergeCell ref="W97:X97"/>
    <mergeCell ref="AC98:AD98"/>
    <mergeCell ref="AF98:AG98"/>
    <mergeCell ref="D99:J99"/>
    <mergeCell ref="K99:L99"/>
    <mergeCell ref="N99:P99"/>
    <mergeCell ref="Q99:R99"/>
    <mergeCell ref="T99:U99"/>
    <mergeCell ref="W99:X99"/>
    <mergeCell ref="Z99:AA99"/>
    <mergeCell ref="AC99:AD99"/>
    <mergeCell ref="AF99:AG99"/>
    <mergeCell ref="D100:J100"/>
    <mergeCell ref="K100:L100"/>
    <mergeCell ref="N100:P100"/>
    <mergeCell ref="Q100:R100"/>
    <mergeCell ref="T100:U100"/>
    <mergeCell ref="W100:X100"/>
    <mergeCell ref="Z100:AA100"/>
    <mergeCell ref="AC100:AD100"/>
    <mergeCell ref="AF100:AG100"/>
    <mergeCell ref="Z101:AA101"/>
    <mergeCell ref="AC101:AD101"/>
    <mergeCell ref="AF101:AG101"/>
    <mergeCell ref="D102:J102"/>
    <mergeCell ref="K102:L102"/>
    <mergeCell ref="N102:P102"/>
    <mergeCell ref="Q102:R102"/>
    <mergeCell ref="T102:U102"/>
    <mergeCell ref="W102:X102"/>
    <mergeCell ref="Z102:AA102"/>
    <mergeCell ref="D101:J101"/>
    <mergeCell ref="K101:L101"/>
    <mergeCell ref="N101:P101"/>
    <mergeCell ref="Q101:R101"/>
    <mergeCell ref="T101:U101"/>
    <mergeCell ref="W101:X101"/>
    <mergeCell ref="AC102:AD102"/>
    <mergeCell ref="AF102:AG102"/>
    <mergeCell ref="D103:J103"/>
    <mergeCell ref="K103:L103"/>
    <mergeCell ref="N103:P103"/>
    <mergeCell ref="Q103:R103"/>
    <mergeCell ref="T103:U103"/>
    <mergeCell ref="W103:X103"/>
    <mergeCell ref="Z103:AA103"/>
    <mergeCell ref="AC103:AD103"/>
    <mergeCell ref="AF103:AG103"/>
    <mergeCell ref="D104:J104"/>
    <mergeCell ref="K104:L104"/>
    <mergeCell ref="N104:P104"/>
    <mergeCell ref="Q104:R104"/>
    <mergeCell ref="T104:U104"/>
    <mergeCell ref="W104:X104"/>
    <mergeCell ref="Z104:AA104"/>
    <mergeCell ref="AC104:AD104"/>
    <mergeCell ref="AF104:AG104"/>
    <mergeCell ref="Z105:AA105"/>
    <mergeCell ref="AC105:AD105"/>
    <mergeCell ref="AF105:AG105"/>
    <mergeCell ref="D106:J106"/>
    <mergeCell ref="K106:L106"/>
    <mergeCell ref="N106:P106"/>
    <mergeCell ref="Q106:R106"/>
    <mergeCell ref="T106:U106"/>
    <mergeCell ref="W106:X106"/>
    <mergeCell ref="Z106:AA106"/>
    <mergeCell ref="D105:J105"/>
    <mergeCell ref="K105:L105"/>
    <mergeCell ref="N105:P105"/>
    <mergeCell ref="Q105:R105"/>
    <mergeCell ref="T105:U105"/>
    <mergeCell ref="W105:X105"/>
    <mergeCell ref="AC106:AD106"/>
    <mergeCell ref="AF106:AG106"/>
    <mergeCell ref="D107:J107"/>
    <mergeCell ref="K107:L107"/>
    <mergeCell ref="N107:P107"/>
    <mergeCell ref="Q107:R107"/>
    <mergeCell ref="T107:U107"/>
    <mergeCell ref="W107:X107"/>
    <mergeCell ref="Z107:AA107"/>
    <mergeCell ref="AC107:AD107"/>
    <mergeCell ref="AF107:AG107"/>
    <mergeCell ref="D108:J108"/>
    <mergeCell ref="K108:L108"/>
    <mergeCell ref="N108:P108"/>
    <mergeCell ref="Q108:R108"/>
    <mergeCell ref="T108:U108"/>
    <mergeCell ref="W108:X108"/>
    <mergeCell ref="Z108:AA108"/>
    <mergeCell ref="AC108:AD108"/>
    <mergeCell ref="AF108:AG108"/>
    <mergeCell ref="AF109:AG109"/>
    <mergeCell ref="A111:AH111"/>
    <mergeCell ref="A112:C114"/>
    <mergeCell ref="D112:F114"/>
    <mergeCell ref="G112:H114"/>
    <mergeCell ref="I112:AB112"/>
    <mergeCell ref="AC112:AF114"/>
    <mergeCell ref="AG112:AH114"/>
    <mergeCell ref="D109:J109"/>
    <mergeCell ref="K109:L109"/>
    <mergeCell ref="N109:P109"/>
    <mergeCell ref="Q109:R109"/>
    <mergeCell ref="T109:U109"/>
    <mergeCell ref="W109:X109"/>
    <mergeCell ref="I113:P113"/>
    <mergeCell ref="Q113:AB113"/>
    <mergeCell ref="I114:L114"/>
    <mergeCell ref="M114:P114"/>
    <mergeCell ref="Q114:T114"/>
    <mergeCell ref="U114:X114"/>
    <mergeCell ref="Y114:AB114"/>
    <mergeCell ref="Z109:AA109"/>
    <mergeCell ref="AC109:AD109"/>
    <mergeCell ref="A91:B109"/>
    <mergeCell ref="AC115:AF115"/>
    <mergeCell ref="AG115:AH115"/>
    <mergeCell ref="D116:F116"/>
    <mergeCell ref="G116:H116"/>
    <mergeCell ref="I116:L116"/>
    <mergeCell ref="M116:P116"/>
    <mergeCell ref="Q116:T116"/>
    <mergeCell ref="U116:X116"/>
    <mergeCell ref="D115:F115"/>
    <mergeCell ref="G115:H115"/>
    <mergeCell ref="I115:L115"/>
    <mergeCell ref="M115:P115"/>
    <mergeCell ref="Q115:T115"/>
    <mergeCell ref="Y116:AB116"/>
    <mergeCell ref="AC116:AF116"/>
    <mergeCell ref="AG116:AH116"/>
    <mergeCell ref="A117:C118"/>
    <mergeCell ref="D117:F117"/>
    <mergeCell ref="G117:H117"/>
    <mergeCell ref="I117:L117"/>
    <mergeCell ref="M117:P117"/>
    <mergeCell ref="Q117:T117"/>
    <mergeCell ref="U117:X117"/>
    <mergeCell ref="A115:C116"/>
    <mergeCell ref="Y117:AB117"/>
    <mergeCell ref="U115:X115"/>
    <mergeCell ref="Y115:AB115"/>
    <mergeCell ref="AC117:AF117"/>
    <mergeCell ref="AG117:AH117"/>
    <mergeCell ref="D118:F118"/>
    <mergeCell ref="G118:H118"/>
    <mergeCell ref="I118:L118"/>
    <mergeCell ref="M118:P118"/>
    <mergeCell ref="Q118:T118"/>
    <mergeCell ref="U118:X118"/>
    <mergeCell ref="Y118:AB118"/>
    <mergeCell ref="AC118:AF118"/>
    <mergeCell ref="AG118:AH118"/>
    <mergeCell ref="A119:C120"/>
    <mergeCell ref="D119:F119"/>
    <mergeCell ref="G119:H119"/>
    <mergeCell ref="I119:L119"/>
    <mergeCell ref="M119:P119"/>
    <mergeCell ref="Q119:T119"/>
    <mergeCell ref="U119:X119"/>
    <mergeCell ref="Y119:AB119"/>
    <mergeCell ref="AC119:AF119"/>
    <mergeCell ref="AG119:AH119"/>
    <mergeCell ref="D120:F120"/>
    <mergeCell ref="G120:H120"/>
    <mergeCell ref="I120:L120"/>
    <mergeCell ref="M120:P120"/>
    <mergeCell ref="Q120:T120"/>
    <mergeCell ref="U120:X120"/>
    <mergeCell ref="Y120:AB120"/>
    <mergeCell ref="AC120:AF120"/>
    <mergeCell ref="AG120:AH120"/>
    <mergeCell ref="G123:AH123"/>
    <mergeCell ref="A121:F121"/>
    <mergeCell ref="G121:H121"/>
    <mergeCell ref="I121:L121"/>
    <mergeCell ref="M121:P121"/>
    <mergeCell ref="Q121:T121"/>
    <mergeCell ref="U121:X121"/>
    <mergeCell ref="Y121:AB121"/>
    <mergeCell ref="AC121:AF121"/>
    <mergeCell ref="I122:P122"/>
    <mergeCell ref="AG121:AH121"/>
    <mergeCell ref="A122:F122"/>
    <mergeCell ref="G122:H122"/>
    <mergeCell ref="Q122:T122"/>
    <mergeCell ref="U122:X122"/>
    <mergeCell ref="Y122:AB122"/>
    <mergeCell ref="AC122:AF122"/>
    <mergeCell ref="AG122:AH122"/>
  </mergeCells>
  <phoneticPr fontId="3" type="noConversion"/>
  <conditionalFormatting sqref="I173:J178">
    <cfRule type="cellIs" dxfId="28" priority="34" operator="greaterThan">
      <formula>4</formula>
    </cfRule>
  </conditionalFormatting>
  <conditionalFormatting sqref="Q85">
    <cfRule type="expression" dxfId="27" priority="33">
      <formula>$Q$85&gt;28</formula>
    </cfRule>
  </conditionalFormatting>
  <conditionalFormatting sqref="T85">
    <cfRule type="expression" dxfId="26" priority="31">
      <formula>$T$85&gt;28</formula>
    </cfRule>
    <cfRule type="expression" dxfId="25" priority="32">
      <formula>$Q$85&gt;28</formula>
    </cfRule>
  </conditionalFormatting>
  <conditionalFormatting sqref="W85">
    <cfRule type="expression" dxfId="24" priority="30">
      <formula>$W$85&gt;28</formula>
    </cfRule>
  </conditionalFormatting>
  <conditionalFormatting sqref="Z85">
    <cfRule type="expression" dxfId="23" priority="29">
      <formula>$Z$85&gt;28</formula>
    </cfRule>
  </conditionalFormatting>
  <conditionalFormatting sqref="AC85">
    <cfRule type="expression" dxfId="22" priority="27">
      <formula>$AC$85&gt;28</formula>
    </cfRule>
    <cfRule type="expression" priority="28">
      <formula>$AC$85&gt;28</formula>
    </cfRule>
  </conditionalFormatting>
  <conditionalFormatting sqref="AF85">
    <cfRule type="expression" dxfId="21" priority="26">
      <formula>$AF$85&gt;28</formula>
    </cfRule>
  </conditionalFormatting>
  <conditionalFormatting sqref="AB11">
    <cfRule type="expression" dxfId="20" priority="23">
      <formula>$AB$11&lt;&gt;19-$T$110</formula>
    </cfRule>
  </conditionalFormatting>
  <conditionalFormatting sqref="AB13">
    <cfRule type="expression" dxfId="19" priority="22">
      <formula>$AB$13&lt;&gt;19-$Z$110</formula>
    </cfRule>
  </conditionalFormatting>
  <conditionalFormatting sqref="AB14">
    <cfRule type="expression" dxfId="18" priority="21">
      <formula>$AB$14&lt;&gt;19-$AC$110</formula>
    </cfRule>
  </conditionalFormatting>
  <conditionalFormatting sqref="AB15">
    <cfRule type="expression" dxfId="17" priority="20">
      <formula>$AB$15&lt;&gt;19-$AF$110</formula>
    </cfRule>
  </conditionalFormatting>
  <conditionalFormatting sqref="Q25">
    <cfRule type="expression" dxfId="16" priority="19">
      <formula>$Q$23*$Q$25-32&lt;-1</formula>
    </cfRule>
  </conditionalFormatting>
  <conditionalFormatting sqref="Q28">
    <cfRule type="expression" dxfId="15" priority="18">
      <formula>$Q$23*$Q$28-36&lt;-3</formula>
    </cfRule>
  </conditionalFormatting>
  <conditionalFormatting sqref="Q30">
    <cfRule type="expression" dxfId="14" priority="17">
      <formula>$Q$23*$Q$30-60&lt;-3</formula>
    </cfRule>
  </conditionalFormatting>
  <conditionalFormatting sqref="Q31">
    <cfRule type="expression" dxfId="13" priority="15">
      <formula>$Q$23*$Q$31-36&lt;-3</formula>
    </cfRule>
    <cfRule type="expression" dxfId="12" priority="16">
      <formula>"$Q$23*$Q$31-6+$R$360&lt;-3"</formula>
    </cfRule>
  </conditionalFormatting>
  <conditionalFormatting sqref="T26">
    <cfRule type="expression" dxfId="11" priority="14">
      <formula>$T$23*$T$26-42&lt;-3</formula>
    </cfRule>
  </conditionalFormatting>
  <conditionalFormatting sqref="T28">
    <cfRule type="expression" dxfId="10" priority="13">
      <formula>$T$23*$T$28-44&lt;-3</formula>
    </cfRule>
  </conditionalFormatting>
  <conditionalFormatting sqref="W27">
    <cfRule type="expression" dxfId="9" priority="12">
      <formula>$W$23*$W$27-44&lt;-3</formula>
    </cfRule>
  </conditionalFormatting>
  <conditionalFormatting sqref="W28">
    <cfRule type="expression" dxfId="8" priority="11">
      <formula>$W$23*$W$28-36&lt;-3</formula>
    </cfRule>
  </conditionalFormatting>
  <conditionalFormatting sqref="G115:H115">
    <cfRule type="expression" dxfId="7" priority="10">
      <formula>$G$115&gt;4</formula>
    </cfRule>
  </conditionalFormatting>
  <conditionalFormatting sqref="G116:H116">
    <cfRule type="expression" dxfId="6" priority="9">
      <formula>$G$116&gt;4</formula>
    </cfRule>
  </conditionalFormatting>
  <conditionalFormatting sqref="G117:H117">
    <cfRule type="expression" dxfId="5" priority="8">
      <formula>$G$117&gt;4</formula>
    </cfRule>
  </conditionalFormatting>
  <conditionalFormatting sqref="G118:H118">
    <cfRule type="expression" dxfId="4" priority="7">
      <formula>$G$118&gt;4</formula>
    </cfRule>
  </conditionalFormatting>
  <conditionalFormatting sqref="G119:H119">
    <cfRule type="expression" dxfId="3" priority="6">
      <formula>$G$119&gt;4</formula>
    </cfRule>
  </conditionalFormatting>
  <conditionalFormatting sqref="G120:H122">
    <cfRule type="expression" dxfId="2" priority="5">
      <formula>$G$120&gt;4</formula>
    </cfRule>
  </conditionalFormatting>
  <conditionalFormatting sqref="AB10">
    <cfRule type="expression" dxfId="1" priority="2">
      <formula>$AB$10&lt;&gt;19-$Q$110+$Q$92</formula>
    </cfRule>
  </conditionalFormatting>
  <conditionalFormatting sqref="AB12">
    <cfRule type="expression" dxfId="0" priority="1">
      <formula>$AB$12&lt;&gt;19-$W$110+$W$93</formula>
    </cfRule>
  </conditionalFormatting>
  <dataValidations count="32">
    <dataValidation operator="greaterThan" allowBlank="1" showInputMessage="1" showErrorMessage="1" promptTitle="填写提示" prompt="课程在第六学期周学时，只能填写大于0的整数。" sqref="AF110"/>
    <dataValidation operator="greaterThan" allowBlank="1" showInputMessage="1" showErrorMessage="1" promptTitle="填写提示" prompt="课程在第五学期的周学时数，只能输入大于0的整数。" sqref="AC110"/>
    <dataValidation operator="greaterThan" allowBlank="1" showInputMessage="1" showErrorMessage="1" promptTitle="填写提示" prompt="课程在第四学期周学时，只能填写大于0的整数。" sqref="Z110"/>
    <dataValidation operator="greaterThan" allowBlank="1" showInputMessage="1" showErrorMessage="1" promptTitle="填写提示" prompt="课程在第三学期的周学时数，只能输入大于0的整数。" sqref="W110"/>
    <dataValidation operator="greaterThan" allowBlank="1" showInputMessage="1" showErrorMessage="1" promptTitle="填写提示" prompt="课程在第二学期周学时，只能填写大于0的整数。" sqref="T110"/>
    <dataValidation type="decimal" allowBlank="1" showInputMessage="1" showErrorMessage="1" sqref="Q91:R109 T91:U109 W91:X109 Z91:AA109 AC91:AD109 AF91:AG109">
      <formula1>0</formula1>
      <formula2>19</formula2>
    </dataValidation>
    <dataValidation allowBlank="1" showInputMessage="1" showErrorMessage="1" promptTitle="填写提示" prompt="理论授课时间占总授课时间的比例。&#10;例如：&#10;课程实践授课时间占总授课时间比例为30%，则填写30即可。&#10;该比例原则上不能超过70%；如果超过70%，建议开设实践课。" sqref="M114 M32:N84 M115:P120"/>
    <dataValidation operator="greaterThanOrEqual" allowBlank="1" showInputMessage="1" showErrorMessage="1" promptTitle="填写提示" prompt="课程在第一学期周学时，只能填写大于0的整数。" sqref="Q113 Q110"/>
    <dataValidation operator="greaterThan" allowBlank="1" showInputMessage="1" showErrorMessage="1" promptTitle="输入提示" prompt="输入课程考试所在的学期。&#10;例：&#10;课程在第2学期为考试课，则输入2；&#10;课程在第1、3学期为考试课，则输入13。" sqref="I113:P113 I114:L114"/>
    <dataValidation operator="greaterThan" allowBlank="1" showInputMessage="1" showErrorMessage="1" promptTitle="输入提示" prompt="输入课程考查所在的学期。&#10;例：&#10;课程在第2学期为考查课，则输入2；&#10;课程在第1、3学期为考查课，则输入13。" sqref="I112"/>
    <dataValidation type="list" allowBlank="1" showInputMessage="1" showErrorMessage="1" sqref="C5:J6">
      <formula1>"文法系,机电工程学院,电气与信息工程学院,建筑与测绘工程学院,经济管理系,基础教育学院"</formula1>
    </dataValidation>
    <dataValidation type="list" allowBlank="1" showInputMessage="1" showErrorMessage="1" sqref="C4">
      <formula1>"旅游管理,法律文秘,法律事务,会计电算化,工商企业管理,电子商务,机电一体化技术,汽车检测与维修技术,机械制造与自动化,数控技术（逆向工程）,通信技术,计算机网络技术,动漫设计与制作,电气自动化技术,电子信息工程技术,工程测量技术,建筑工程技术,建筑装饰工程技术,工程造价,数控技术,汽车检测与维修技术(营销）,通信技术（3G/4G工程管理）,珠宝首饰工艺及鉴定,安全技术管理,法律文秘（速录）,市场营销（金融）"</formula1>
    </dataValidation>
    <dataValidation type="list" allowBlank="1" showInputMessage="1" showErrorMessage="1" promptTitle="填写提示" prompt=":代表考试所在周；&#10;◇代表实训周；&#10;◇:代表实训考试周;&#10;⊙代表课程设计周；&#10;☆代表顶岗实习周；&#10;★代表企业岗位实习；&#10;※代表公益劳动与机动周；&#10;△代表入学、军事和毕业教育；&#10;◆代表假期。" sqref="B10:AA15">
      <formula1>"△,:,☆,★,◇,◇:,◆,⊙"</formula1>
    </dataValidation>
    <dataValidation type="whole" operator="greaterThan" allowBlank="1" showInputMessage="1" showErrorMessage="1" sqref="K26:L35">
      <formula1>0</formula1>
    </dataValidation>
    <dataValidation operator="greaterThan" allowBlank="1" showInputMessage="1" showErrorMessage="1" promptTitle="课程总学分" prompt="理论课按每16学时计1学分。对于跨学期开设的课程，应首先计算出该课程每一学期的学分，然后求和得出该课程的总学分。每门课每学期学分以0.5学分为单位折算，折算方法为二舍三入、七退八进。" sqref="N27:N31"/>
    <dataValidation type="whole" operator="greaterThan" allowBlank="1" showInputMessage="1" showErrorMessage="1" promptTitle="输入提示" prompt="课程在第六学期的周学时，只能填写大于0的整数" sqref="AF86:AF87 AF26:AF84">
      <formula1>0</formula1>
    </dataValidation>
    <dataValidation type="whole" operator="greaterThan" allowBlank="1" showInputMessage="1" showErrorMessage="1" promptTitle="输入提示" prompt="课程在第四学期的周学时，只能填写大于0的整数。" sqref="Z86:Z87 Z26:Z84">
      <formula1>0</formula1>
    </dataValidation>
    <dataValidation type="whole" operator="greaterThan" allowBlank="1" showInputMessage="1" showErrorMessage="1" promptTitle="填写提示" prompt="输入课程在第三学期的周学时，只能输入大于0的整数" sqref="W86:W87 W26:W84">
      <formula1>0</formula1>
    </dataValidation>
    <dataValidation type="whole" operator="greaterThan" allowBlank="1" showInputMessage="1" showErrorMessage="1" errorTitle="输入非法数据" error="课程周学时只能输入大于0的整数。" promptTitle="课程周学时" prompt="课程在第一学期的周学时数，只能输入大于0的整数。" sqref="AF85 Q26:Q87 T85 W85 Z85 AC85">
      <formula1>0</formula1>
    </dataValidation>
    <dataValidation type="whole" operator="greaterThan" allowBlank="1" showInputMessage="1" showErrorMessage="1" promptTitle="填写提示" prompt="填写课程在第二学期的周学时，大于0的整数。" sqref="T86:T87 T26:T84">
      <formula1>0</formula1>
    </dataValidation>
    <dataValidation type="whole" operator="greaterThan" allowBlank="1" showInputMessage="1" showErrorMessage="1" errorTitle="输入非法数据" error="课程周学时只能输入大于0的整数。" promptTitle="课程周学时" prompt="课程在第五学期的周学时数，只能输入大于0的整数。" sqref="AC86:AC87 AC26:AC84">
      <formula1>0</formula1>
    </dataValidation>
    <dataValidation operator="greaterThanOrEqual" allowBlank="1" showInputMessage="1" showErrorMessage="1" sqref="Q122:T122"/>
    <dataValidation operator="greaterThan" allowBlank="1" showInputMessage="1" showErrorMessage="1" errorTitle="输入非法数据" error="课程周学时只能输入大于0的整数。" promptTitle="课程周学时" prompt="课程在第三学期的周学时数，只能输入大于0的整数。" sqref="V91:V110 AD110 U110 AG110 X110 X85:Y87 U85:V87 S91:S109 AD85:AE87 AG85:AH87 Y91:Y110 AA85:AB87 AE91:AE110 AB91:AB110 AH91:AH110 AA110 AG112 M91:M109"/>
    <dataValidation operator="greaterThan" allowBlank="1" showInputMessage="1" showErrorMessage="1" sqref="K36:L87 K116:L117 K91:L110"/>
    <dataValidation type="whole" operator="greaterThanOrEqual" allowBlank="1" showInputMessage="1" showErrorMessage="1" sqref="N126:P126 AC122 W122 L124:M126 Z122 L118 AF122 Q124:AH126">
      <formula1>0</formula1>
    </dataValidation>
    <dataValidation allowBlank="1" showInputMessage="1" showErrorMessage="1" promptTitle="输入提示" prompt="输入课程名称" sqref="G112 D112 D36:D87 D101:D110 D91:D98 E120:G122 G115:G119 E118:F118 D115:D122 E116:F116"/>
    <dataValidation type="whole" operator="greaterThan" allowBlank="1" showInputMessage="1" showErrorMessage="1" promptTitle="输入提示" prompt="输入课程考试所在的学期。&#10;例：&#10;课程在第2学期为考试课，则输入2；&#10;课程在第1、3学期为考试课，则输入13。" sqref="I115:I117">
      <formula1>0</formula1>
    </dataValidation>
    <dataValidation allowBlank="1" showInputMessage="1" showErrorMessage="1" promptTitle="填写提示" prompt="填写开设的课程名称" sqref="B132:K168"/>
    <dataValidation type="whole" allowBlank="1" showInputMessage="1" showErrorMessage="1" promptTitle="填写提示" prompt="填写本课程在该学期的实训周数。&#10;只能是1至18之间的整数。" sqref="T130:U168 AF130:AG168 W130:X168 Z130:AA168 Q130:R168 AC130:AD168">
      <formula1>1</formula1>
      <formula2>18</formula2>
    </dataValidation>
    <dataValidation type="whole" operator="greaterThan" allowBlank="1" showInputMessage="1" showErrorMessage="1" promptTitle="输入提示" prompt="输入课程考查所在的学期。&#10;例：&#10;课程在第2学期为考查课，则输入2；&#10;课程在第1、3学期为考查课，则输入13。" sqref="J116:J117">
      <formula1>0</formula1>
    </dataValidation>
    <dataValidation type="whole" operator="greaterThan" allowBlank="1" showInputMessage="1" showErrorMessage="1" errorTitle="输入非法数据" error="课程周学时只能输入大于0的整数。" promptTitle="课程周学时" prompt="课程在第三学期的周学时数，只能输入大于0的整数。" sqref="S85:S87 S110">
      <formula1>0</formula1>
    </dataValidation>
    <dataValidation type="decimal" allowBlank="1" showInputMessage="1" showErrorMessage="1" promptTitle="填写提示" prompt="理论授课时间占总授课时间的比例。&#10;例如：&#10;课程实践授课时间占总授课时间比例为30%，则填写30即可。&#10;该比例原则上不能超过70%；如果超过70%，建议开设实践课。" sqref="M85:N87 M110">
      <formula1>0</formula1>
      <formula2>0.7</formula2>
    </dataValidation>
  </dataValidations>
  <pageMargins left="0.70866141732283472" right="0.70866141732283472" top="0.74803149606299213" bottom="0.74803149606299213" header="0.31496062992125984" footer="0.31496062992125984"/>
  <pageSetup paperSize="9" scale="52" fitToHeight="2" orientation="portrait" verticalDpi="1200" r:id="rId1"/>
  <headerFooter>
    <oddHeader>&amp;C&amp;"宋体,加粗"&amp;24&amp;U北京工业职业技术学院2014级教学计划表</oddHeader>
  </headerFooter>
  <ignoredErrors>
    <ignoredError sqref="M117" formulaRange="1"/>
    <ignoredError sqref="M93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三年制（含数学课专业）</vt:lpstr>
      <vt:lpstr>'三年制（含数学课专业）'!Print_Area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zhs</dc:creator>
  <cp:lastModifiedBy>zhs</cp:lastModifiedBy>
  <dcterms:created xsi:type="dcterms:W3CDTF">2015-05-18T02:44:58Z</dcterms:created>
  <dcterms:modified xsi:type="dcterms:W3CDTF">2015-05-20T02:34:19Z</dcterms:modified>
</cp:coreProperties>
</file>